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pborrego65/Documents/PosDoc_FGV/Workshop_AnaliseQuantitativa_Agosto2026/Exercicios_Excel_R/"/>
    </mc:Choice>
  </mc:AlternateContent>
  <xr:revisionPtr revIDLastSave="0" documentId="13_ncr:1_{3423D9EF-E57D-0947-AD7C-909FFCF859E1}" xr6:coauthVersionLast="47" xr6:coauthVersionMax="47" xr10:uidLastSave="{00000000-0000-0000-0000-000000000000}"/>
  <bookViews>
    <workbookView xWindow="0" yWindow="660" windowWidth="29400" windowHeight="17620" tabRatio="500" activeTab="2" xr2:uid="{00000000-000D-0000-FFFF-FFFF00000000}"/>
  </bookViews>
  <sheets>
    <sheet name="Enunciado" sheetId="1" r:id="rId1"/>
    <sheet name="Piloto_Escolas" sheetId="2" r:id="rId2"/>
    <sheet name="Dimensao" sheetId="3"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11" i="3" l="1"/>
  <c r="C7" i="3"/>
  <c r="E17" i="2"/>
  <c r="E16" i="2"/>
  <c r="E15" i="2"/>
  <c r="E14" i="2"/>
  <c r="E13" i="2"/>
  <c r="E12" i="2"/>
  <c r="E11" i="2"/>
  <c r="E10" i="2"/>
  <c r="E9" i="2"/>
  <c r="H8" i="2"/>
  <c r="H9" i="2" s="1"/>
  <c r="E8" i="2"/>
  <c r="E7" i="2"/>
  <c r="H6" i="2"/>
  <c r="E6" i="2"/>
  <c r="H7" i="2" s="1"/>
  <c r="C15" i="3" l="1"/>
  <c r="C20" i="3" l="1"/>
  <c r="C21" i="3" s="1"/>
  <c r="C29" i="3" l="1"/>
  <c r="C22" i="3"/>
  <c r="D29" i="3" s="1"/>
</calcChain>
</file>

<file path=xl/sharedStrings.xml><?xml version="1.0" encoding="utf-8"?>
<sst xmlns="http://schemas.openxmlformats.org/spreadsheetml/2006/main" count="47" uniqueCount="47">
  <si>
    <t>Exercício Excel 2 — Dimensão da amostra: amostragem por conglomerados (clusters), estimar uma média</t>
  </si>
  <si>
    <t>O que este ficheiro calcula</t>
  </si>
  <si>
    <t>3. Comparação direta com o Exercício 1 (amostragem aleatória simples): quantos alunos, no total, é preciso testar em cada desenho para alcançar a mesma precisão?</t>
  </si>
  <si>
    <t>Escola</t>
  </si>
  <si>
    <t>N_g (alunos avaliados)</t>
  </si>
  <si>
    <t>Pontuação média da escola</t>
  </si>
  <si>
    <t>τ_g (total da escola)</t>
  </si>
  <si>
    <t>Média dos totais por escola</t>
  </si>
  <si>
    <t>1. População</t>
  </si>
  <si>
    <t>Dimensão média de escola (N/M, referência)</t>
  </si>
  <si>
    <t>2. Nível de confiança e margem de erro</t>
  </si>
  <si>
    <t>Nível de confiança (1-α)</t>
  </si>
  <si>
    <t>z(1-α/2)</t>
  </si>
  <si>
    <t>3. Variância dos totais por escola (σ'²_τ)</t>
  </si>
  <si>
    <t>σ'²_τ estimado (amostra piloto, separador Piloto_Escolas)</t>
  </si>
  <si>
    <t>4. Dimensão da amostra (n.º de escolas)</t>
  </si>
  <si>
    <t>N.º esperado de alunos testados (m arredondado × N/M)</t>
  </si>
  <si>
    <t>Desenho</t>
  </si>
  <si>
    <t>Unidades a selecionar</t>
  </si>
  <si>
    <t>Alunos efetivamente testados</t>
  </si>
  <si>
    <t>Aleatória simples (Exercício 1)</t>
  </si>
  <si>
    <t>119 alunos</t>
  </si>
  <si>
    <t>Conglomerados (este exercício)</t>
  </si>
  <si>
    <t>Contexto (continuação do Exercício 1, estudo de caso análogo, inspirado em: Bruhn, M., Garber, G., Koyama, S., Zia, B. (2022). The Long-Term Impact of High School Financial Education: evidence from Brazil. WP 563. Banco Central do Brasil Working Papers)</t>
  </si>
  <si>
    <t>1. Separador "Piloto_Escolas": uma aplicação-piloto do teste em 12 escolas (todos os alunos dessas escolas), usada para estimar a variância dos totais por escola (informação necessária para dimensionar uma amostra por conglomerados).</t>
  </si>
  <si>
    <t>2. Separador "Dimensao": cálculo do número de escolas a selecionar (m) para estimar a média com uma margem de erro definida, por amostragem por conglomerados de dimensões diferentes</t>
  </si>
  <si>
    <t>Células com fundo amarelo e texto a azul = valores de entrada (podem ser alterados para explorar os resultados); As restantes células têm funções ou fórmulas (recalculam automaticamente).</t>
  </si>
  <si>
    <t>(dados fictícios)</t>
  </si>
  <si>
    <t>Amostra piloto: 12 escolas (todos os alunos avaliados em cada escola)</t>
  </si>
  <si>
    <t>Estatísticas da amostra piloto (ao nível da escola)</t>
  </si>
  <si>
    <t>Nota: τ_g é o total da variável de interesse (soma das pontuações) entre todos os alunos avaliados na escola g (não a média). É esta variabilidade entre os totais das escolas (que reflete tanto a variação da dimensão das escolas como a variação da pontuação média entre escolas) que determina quantas escolas são necessárias na amostra por conglomerados.</t>
  </si>
  <si>
    <t>g , n.º de escolas na amostra piloto</t>
  </si>
  <si>
    <t>s²_τ , variância corrigida dos totais por escola</t>
  </si>
  <si>
    <t>s_τ , desvio-padrão dos totais por escola</t>
  </si>
  <si>
    <t>M , n.º de escolas na rede (população de conglomerados)</t>
  </si>
  <si>
    <t>m arredondado , n.º de escolas a amostrar</t>
  </si>
  <si>
    <t>Nota: tal como na amostragem aleatória simples, esta variância não é conhecida a priori, vem de uma aplicação-piloto (aqui, 12 escolas). Com apenas 12 escolas, esta estimativa também tem incerteza considerável, sobretudo porque depende da variação da dimensão das escolas para além da variação da pontuação média entre escolas.</t>
  </si>
  <si>
    <t>d , margem de erro absoluta desejada (pontos, escala 0-100)</t>
  </si>
  <si>
    <t>5. Comparação com o Exercício 1 (amostragem aleatória simples), a d=3 pontos e 95% de confiança</t>
  </si>
  <si>
    <t>Nota: os valores da amostragem aleatória simples (119 alunos) vêm do Exercício 1, separador Dimensao (mesmos N, d e nível de confiança). Não há uma ligação direta entre os dois ficheiros, confirme o valor no Exercício 1 se alterar os pressupostos aqui.</t>
  </si>
  <si>
    <t>Como interpretar esta diferença: a amostragem por conglomerados exige testar muito mais alunos no total (elevado "efeito de desenho") porque cada escola tem, em média, ≈150 alunos, e alunos da mesma escola tendem a ser mais parecidos entre si (mesma envolvente socioeconómica, mesmos professores) do que alunos escolhidos ao acaso em toda a rede (cada aluno adicional da mesma escola acrescenta menos informação nova). Em contrapartida, a amostragem por conglomerados só exige coordenar o acesso a 37 escolas (não a 119 escolas potencialmente diferentes, uma por aluno, como poderia acontecer numa amostra aleatória simples dispersa por toda a rede), um ganho real em termos de logística e custo de deslocação, mesmo testando mais alunos no total.</t>
  </si>
  <si>
    <t>Workshop CIPE | FGV EAESP | 19 de agosto de 2026</t>
  </si>
  <si>
    <t>Pedro Borrego</t>
  </si>
  <si>
    <r>
      <t>A mesma rede estadual (N = 45 000 alunos do 3.ª série, M = 300 escolas) quer estimar a mesma pontuação média de literacia financeira. Mas desta vez, a equipa só dispõe de uma base de sondagem ao nível das escolas (lista de escolas e o respetivo número de alunos matriculados), não existe uma listagem individual de todos os alunos com contacto direto. Nestas condições, uma amostragem aleatória simples de alunos (Exercício 1) não é possível; faz sentido recorrer a uma amostragem por conglomerados (</t>
    </r>
    <r>
      <rPr>
        <i/>
        <sz val="11"/>
        <color theme="1"/>
        <rFont val="Calibri"/>
        <family val="2"/>
      </rPr>
      <t>clusters</t>
    </r>
    <r>
      <rPr>
        <sz val="11"/>
        <color theme="1"/>
        <rFont val="Calibri"/>
        <family val="2"/>
        <charset val="1"/>
      </rPr>
      <t>), em que se seleciona aleatoriamente um conjunto de escolas e se testam todos os alunos dessas escolas.</t>
    </r>
  </si>
  <si>
    <t>N , n.º de alunos da 3.ª série (população)</t>
  </si>
  <si>
    <t>Dimensão da amostra: amostragem por conglomerados (tiragem com probabilidades iguais e sem reposição), estimar uma média</t>
  </si>
  <si>
    <t>m , n.º de escolas a selecionar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</si>
</sst>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charset val="1"/>
    </font>
    <font>
      <b/>
      <sz val="14"/>
      <name val="Arial"/>
      <family val="2"/>
    </font>
    <font>
      <b/>
      <sz val="12"/>
      <color rgb="FF1F4E78"/>
      <name val="Arial"/>
      <family val="2"/>
    </font>
    <font>
      <i/>
      <sz val="9"/>
      <color rgb="FF666666"/>
      <name val="Arial"/>
      <family val="2"/>
    </font>
    <font>
      <b/>
      <sz val="11"/>
      <color rgb="FFFFFFFF"/>
      <name val="Arial"/>
      <family val="2"/>
    </font>
    <font>
      <sz val="11"/>
      <color rgb="FF000000"/>
      <name val="Arial"/>
      <family val="2"/>
    </font>
    <font>
      <sz val="11"/>
      <color rgb="FF0000FF"/>
      <name val="Arial"/>
      <family val="2"/>
    </font>
    <font>
      <b/>
      <sz val="12"/>
      <name val="Arial"/>
      <family val="2"/>
    </font>
    <font>
      <b/>
      <i/>
      <sz val="9"/>
      <color theme="1"/>
      <name val="Arial"/>
      <family val="2"/>
    </font>
    <font>
      <b/>
      <sz val="12"/>
      <color theme="1"/>
      <name val="Arial"/>
      <family val="2"/>
    </font>
    <font>
      <i/>
      <sz val="11"/>
      <color theme="1"/>
      <name val="Calibri"/>
      <family val="2"/>
    </font>
    <font>
      <i/>
      <sz val="9"/>
      <color theme="1"/>
      <name val="Arial"/>
      <family val="2"/>
    </font>
  </fonts>
  <fills count="7">
    <fill>
      <patternFill patternType="none"/>
    </fill>
    <fill>
      <patternFill patternType="gray125"/>
    </fill>
    <fill>
      <patternFill patternType="solid">
        <fgColor rgb="FF1F4E78"/>
        <bgColor rgb="FF003366"/>
      </patternFill>
    </fill>
    <fill>
      <patternFill patternType="solid">
        <fgColor rgb="FFFFFF00"/>
        <bgColor rgb="FFFFFF00"/>
      </patternFill>
    </fill>
    <fill>
      <patternFill patternType="solid">
        <fgColor rgb="FFC6E0B4"/>
        <bgColor rgb="FFCCFFCC"/>
      </patternFill>
    </fill>
    <fill>
      <patternFill patternType="solid">
        <fgColor theme="1"/>
        <bgColor rgb="FF003366"/>
      </patternFill>
    </fill>
    <fill>
      <patternFill patternType="solid">
        <fgColor rgb="FFC6E0B4"/>
        <bgColor rgb="FFD9E1F2"/>
      </patternFill>
    </fill>
  </fills>
  <borders count="2">
    <border>
      <left/>
      <right/>
      <top/>
      <bottom/>
      <diagonal/>
    </border>
    <border>
      <left style="thin">
        <color rgb="FFAAAAAA"/>
      </left>
      <right style="thin">
        <color rgb="FFAAAAAA"/>
      </right>
      <top style="thin">
        <color rgb="FFAAAAAA"/>
      </top>
      <bottom style="thin">
        <color rgb="FFAAAAAA"/>
      </bottom>
      <diagonal/>
    </border>
  </borders>
  <cellStyleXfs count="1">
    <xf numFmtId="0" fontId="0" fillId="0" borderId="0"/>
  </cellStyleXfs>
  <cellXfs count="27">
    <xf numFmtId="0" fontId="0" fillId="0" borderId="0" xfId="0"/>
    <xf numFmtId="0" fontId="1" fillId="0" borderId="0" xfId="0" applyFont="1"/>
    <xf numFmtId="0" fontId="3" fillId="0" borderId="0" xfId="0" applyFont="1" applyAlignment="1">
      <alignment vertical="top" wrapText="1"/>
    </xf>
    <xf numFmtId="0" fontId="1" fillId="0" borderId="0" xfId="0" applyFont="1"/>
    <xf numFmtId="0" fontId="2" fillId="0" borderId="0" xfId="0" applyFont="1"/>
    <xf numFmtId="0" fontId="0" fillId="0" borderId="0" xfId="0" applyAlignment="1">
      <alignment vertical="top" wrapText="1"/>
    </xf>
    <xf numFmtId="0" fontId="3" fillId="0" borderId="0" xfId="0" applyFont="1"/>
    <xf numFmtId="0" fontId="4" fillId="2" borderId="0" xfId="0" applyFont="1" applyFill="1" applyAlignment="1">
      <alignment horizontal="center" wrapText="1"/>
    </xf>
    <xf numFmtId="0" fontId="5" fillId="0" borderId="1" xfId="0" applyFont="1" applyBorder="1" applyAlignment="1">
      <alignment horizontal="center"/>
    </xf>
    <xf numFmtId="0" fontId="6" fillId="3" borderId="1" xfId="0" applyFont="1" applyFill="1" applyBorder="1" applyAlignment="1">
      <alignment horizontal="center"/>
    </xf>
    <xf numFmtId="164" fontId="5" fillId="0" borderId="1" xfId="0" applyNumberFormat="1" applyFont="1" applyBorder="1" applyAlignment="1">
      <alignment horizontal="center"/>
    </xf>
    <xf numFmtId="0" fontId="5" fillId="0" borderId="0" xfId="0" applyFont="1"/>
    <xf numFmtId="0" fontId="5" fillId="0" borderId="1" xfId="0" applyFont="1" applyBorder="1"/>
    <xf numFmtId="164" fontId="5" fillId="0" borderId="1" xfId="0" applyNumberFormat="1" applyFont="1" applyBorder="1"/>
    <xf numFmtId="0" fontId="6" fillId="3" borderId="0" xfId="0" applyFont="1" applyFill="1"/>
    <xf numFmtId="164" fontId="5" fillId="0" borderId="0" xfId="0" applyNumberFormat="1" applyFont="1"/>
    <xf numFmtId="9" fontId="6" fillId="3" borderId="0" xfId="0" applyNumberFormat="1" applyFont="1" applyFill="1"/>
    <xf numFmtId="165" fontId="5" fillId="0" borderId="0" xfId="0" applyNumberFormat="1" applyFont="1"/>
    <xf numFmtId="0" fontId="7" fillId="4" borderId="0" xfId="0" applyFont="1" applyFill="1"/>
    <xf numFmtId="1" fontId="7" fillId="4" borderId="0" xfId="0" applyNumberFormat="1" applyFont="1" applyFill="1"/>
    <xf numFmtId="1" fontId="5" fillId="0" borderId="1" xfId="0" applyNumberFormat="1" applyFont="1" applyBorder="1" applyAlignment="1">
      <alignment horizontal="center"/>
    </xf>
    <xf numFmtId="0" fontId="8" fillId="0" borderId="0" xfId="0" applyFont="1"/>
    <xf numFmtId="0" fontId="9" fillId="0" borderId="0" xfId="0" applyFont="1"/>
    <xf numFmtId="0" fontId="9" fillId="0" borderId="0" xfId="0" applyFont="1"/>
    <xf numFmtId="0" fontId="11" fillId="0" borderId="0" xfId="0" applyFont="1" applyAlignment="1">
      <alignment vertical="top" wrapText="1"/>
    </xf>
    <xf numFmtId="0" fontId="4" fillId="5" borderId="0" xfId="0" applyFont="1" applyFill="1" applyAlignment="1">
      <alignment horizontal="center" wrapText="1"/>
    </xf>
    <xf numFmtId="164" fontId="7" fillId="6" borderId="0" xfId="0" applyNumberFormat="1" applyFont="1" applyFill="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6E0B4"/>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66"/>
      <rgbColor rgb="FFAAAAAA"/>
      <rgbColor rgb="FF003366"/>
      <rgbColor rgb="FF339966"/>
      <rgbColor rgb="FF003300"/>
      <rgbColor rgb="FF333300"/>
      <rgbColor rgb="FF993300"/>
      <rgbColor rgb="FF993366"/>
      <rgbColor rgb="FF1F4E78"/>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15"/>
  <sheetViews>
    <sheetView showGridLines="0" zoomScaleNormal="100" workbookViewId="0">
      <selection activeCell="B14" sqref="B14"/>
    </sheetView>
  </sheetViews>
  <sheetFormatPr baseColWidth="10" defaultColWidth="8.6640625" defaultRowHeight="15" x14ac:dyDescent="0.2"/>
  <cols>
    <col min="1" max="1" width="4" customWidth="1"/>
    <col min="2" max="2" width="100" customWidth="1"/>
  </cols>
  <sheetData>
    <row r="2" spans="2:2" ht="16" x14ac:dyDescent="0.2">
      <c r="B2" s="26" t="s">
        <v>41</v>
      </c>
    </row>
    <row r="3" spans="2:2" ht="16" x14ac:dyDescent="0.2">
      <c r="B3" s="26" t="s">
        <v>42</v>
      </c>
    </row>
    <row r="5" spans="2:2" ht="18" x14ac:dyDescent="0.2">
      <c r="B5" s="3" t="s">
        <v>0</v>
      </c>
    </row>
    <row r="7" spans="2:2" ht="16" x14ac:dyDescent="0.2">
      <c r="B7" s="22" t="s">
        <v>23</v>
      </c>
    </row>
    <row r="8" spans="2:2" ht="90" customHeight="1" x14ac:dyDescent="0.2">
      <c r="B8" s="5" t="s">
        <v>43</v>
      </c>
    </row>
    <row r="11" spans="2:2" ht="16" x14ac:dyDescent="0.2">
      <c r="B11" s="22" t="s">
        <v>1</v>
      </c>
    </row>
    <row r="12" spans="2:2" ht="42" customHeight="1" x14ac:dyDescent="0.2">
      <c r="B12" s="5" t="s">
        <v>24</v>
      </c>
    </row>
    <row r="13" spans="2:2" ht="42" customHeight="1" x14ac:dyDescent="0.2">
      <c r="B13" s="5" t="s">
        <v>25</v>
      </c>
    </row>
    <row r="14" spans="2:2" ht="42" customHeight="1" x14ac:dyDescent="0.2">
      <c r="B14" s="5" t="s">
        <v>2</v>
      </c>
    </row>
    <row r="15" spans="2:2" x14ac:dyDescent="0.2">
      <c r="B15" s="21" t="s">
        <v>26</v>
      </c>
    </row>
  </sheetData>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4"/>
  <sheetViews>
    <sheetView showGridLines="0" zoomScaleNormal="100" workbookViewId="0">
      <selection activeCell="G26" sqref="G26"/>
    </sheetView>
  </sheetViews>
  <sheetFormatPr baseColWidth="10" defaultColWidth="8.6640625" defaultRowHeight="15" x14ac:dyDescent="0.2"/>
  <cols>
    <col min="1" max="1" width="3" customWidth="1"/>
    <col min="2" max="2" width="10" customWidth="1"/>
    <col min="3" max="3" width="20" customWidth="1"/>
    <col min="4" max="4" width="24" customWidth="1"/>
    <col min="5" max="5" width="20" customWidth="1"/>
    <col min="7" max="7" width="50" customWidth="1"/>
    <col min="8" max="8" width="14" customWidth="1"/>
  </cols>
  <sheetData>
    <row r="2" spans="2:8" ht="16" x14ac:dyDescent="0.2">
      <c r="B2" s="23" t="s">
        <v>28</v>
      </c>
      <c r="C2" s="23"/>
      <c r="D2" s="23"/>
      <c r="E2" s="23"/>
    </row>
    <row r="3" spans="2:8" ht="16" x14ac:dyDescent="0.2">
      <c r="B3" s="22" t="s">
        <v>27</v>
      </c>
      <c r="C3" s="4"/>
      <c r="D3" s="4"/>
      <c r="E3" s="4"/>
    </row>
    <row r="5" spans="2:8" ht="31" x14ac:dyDescent="0.2">
      <c r="B5" s="25" t="s">
        <v>3</v>
      </c>
      <c r="C5" s="25" t="s">
        <v>4</v>
      </c>
      <c r="D5" s="25" t="s">
        <v>5</v>
      </c>
      <c r="E5" s="25" t="s">
        <v>6</v>
      </c>
      <c r="G5" s="22" t="s">
        <v>29</v>
      </c>
    </row>
    <row r="6" spans="2:8" x14ac:dyDescent="0.2">
      <c r="B6" s="8">
        <v>1</v>
      </c>
      <c r="C6" s="9">
        <v>145</v>
      </c>
      <c r="D6" s="9">
        <v>48.2</v>
      </c>
      <c r="E6" s="10">
        <f t="shared" ref="E6:E17" si="0">C6*D6</f>
        <v>6989</v>
      </c>
      <c r="G6" s="11" t="s">
        <v>31</v>
      </c>
      <c r="H6" s="12">
        <f>COUNT(E6:E17)</f>
        <v>12</v>
      </c>
    </row>
    <row r="7" spans="2:8" x14ac:dyDescent="0.2">
      <c r="B7" s="8">
        <v>2</v>
      </c>
      <c r="C7" s="9">
        <v>150</v>
      </c>
      <c r="D7" s="9">
        <v>55.6</v>
      </c>
      <c r="E7" s="10">
        <f t="shared" si="0"/>
        <v>8340</v>
      </c>
      <c r="G7" s="11" t="s">
        <v>7</v>
      </c>
      <c r="H7" s="13">
        <f>AVERAGE(E6:E17)</f>
        <v>7813.9833333333336</v>
      </c>
    </row>
    <row r="8" spans="2:8" x14ac:dyDescent="0.2">
      <c r="B8" s="8">
        <v>3</v>
      </c>
      <c r="C8" s="9">
        <v>155</v>
      </c>
      <c r="D8" s="9">
        <v>62.4</v>
      </c>
      <c r="E8" s="10">
        <f t="shared" si="0"/>
        <v>9672</v>
      </c>
      <c r="G8" s="11" t="s">
        <v>32</v>
      </c>
      <c r="H8" s="13">
        <f>VAR(E6:E17)</f>
        <v>2212406.6069696923</v>
      </c>
    </row>
    <row r="9" spans="2:8" x14ac:dyDescent="0.2">
      <c r="B9" s="8">
        <v>4</v>
      </c>
      <c r="C9" s="9">
        <v>142</v>
      </c>
      <c r="D9" s="9">
        <v>39</v>
      </c>
      <c r="E9" s="10">
        <f t="shared" si="0"/>
        <v>5538</v>
      </c>
      <c r="G9" s="11" t="s">
        <v>33</v>
      </c>
      <c r="H9" s="13">
        <f>SQRT(H8)</f>
        <v>1487.4160840093441</v>
      </c>
    </row>
    <row r="10" spans="2:8" x14ac:dyDescent="0.2">
      <c r="B10" s="8">
        <v>5</v>
      </c>
      <c r="C10" s="9">
        <v>152</v>
      </c>
      <c r="D10" s="9">
        <v>51.2</v>
      </c>
      <c r="E10" s="10">
        <f t="shared" si="0"/>
        <v>7782.4000000000005</v>
      </c>
    </row>
    <row r="11" spans="2:8" x14ac:dyDescent="0.2">
      <c r="B11" s="8">
        <v>6</v>
      </c>
      <c r="C11" s="9">
        <v>148</v>
      </c>
      <c r="D11" s="9">
        <v>44</v>
      </c>
      <c r="E11" s="10">
        <f t="shared" si="0"/>
        <v>6512</v>
      </c>
    </row>
    <row r="12" spans="2:8" x14ac:dyDescent="0.2">
      <c r="B12" s="8">
        <v>7</v>
      </c>
      <c r="C12" s="9">
        <v>158</v>
      </c>
      <c r="D12" s="9">
        <v>58.8</v>
      </c>
      <c r="E12" s="10">
        <f t="shared" si="0"/>
        <v>9290.4</v>
      </c>
    </row>
    <row r="13" spans="2:8" x14ac:dyDescent="0.2">
      <c r="B13" s="8">
        <v>8</v>
      </c>
      <c r="C13" s="9">
        <v>144</v>
      </c>
      <c r="D13" s="9">
        <v>41.6</v>
      </c>
      <c r="E13" s="10">
        <f t="shared" si="0"/>
        <v>5990.4000000000005</v>
      </c>
    </row>
    <row r="14" spans="2:8" x14ac:dyDescent="0.2">
      <c r="B14" s="8">
        <v>9</v>
      </c>
      <c r="C14" s="9">
        <v>150</v>
      </c>
      <c r="D14" s="9">
        <v>53</v>
      </c>
      <c r="E14" s="10">
        <f t="shared" si="0"/>
        <v>7950</v>
      </c>
    </row>
    <row r="15" spans="2:8" x14ac:dyDescent="0.2">
      <c r="B15" s="8">
        <v>10</v>
      </c>
      <c r="C15" s="9">
        <v>156</v>
      </c>
      <c r="D15" s="9">
        <v>66.2</v>
      </c>
      <c r="E15" s="10">
        <f t="shared" si="0"/>
        <v>10327.200000000001</v>
      </c>
    </row>
    <row r="16" spans="2:8" x14ac:dyDescent="0.2">
      <c r="B16" s="8">
        <v>11</v>
      </c>
      <c r="C16" s="9">
        <v>146</v>
      </c>
      <c r="D16" s="9">
        <v>47.4</v>
      </c>
      <c r="E16" s="10">
        <f t="shared" si="0"/>
        <v>6920.4</v>
      </c>
    </row>
    <row r="17" spans="2:8" x14ac:dyDescent="0.2">
      <c r="B17" s="8">
        <v>12</v>
      </c>
      <c r="C17" s="9">
        <v>151</v>
      </c>
      <c r="D17" s="9">
        <v>56</v>
      </c>
      <c r="E17" s="10">
        <f t="shared" si="0"/>
        <v>8456</v>
      </c>
    </row>
    <row r="20" spans="2:8" ht="30" customHeight="1" x14ac:dyDescent="0.2">
      <c r="B20" s="24" t="s">
        <v>30</v>
      </c>
      <c r="C20" s="24"/>
      <c r="D20" s="24"/>
      <c r="E20" s="24"/>
      <c r="F20" s="24"/>
      <c r="G20" s="24"/>
      <c r="H20" s="24"/>
    </row>
    <row r="34" spans="2:2" x14ac:dyDescent="0.2">
      <c r="B34" s="6"/>
    </row>
  </sheetData>
  <mergeCells count="2">
    <mergeCell ref="B2:E2"/>
    <mergeCell ref="B20:H20"/>
  </mergeCells>
  <pageMargins left="0.75" right="0.75" top="1" bottom="1"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E32"/>
  <sheetViews>
    <sheetView showGridLines="0" tabSelected="1" zoomScaleNormal="100" workbookViewId="0">
      <selection activeCell="B21" sqref="B21"/>
    </sheetView>
  </sheetViews>
  <sheetFormatPr baseColWidth="10" defaultColWidth="8.6640625" defaultRowHeight="15" x14ac:dyDescent="0.2"/>
  <cols>
    <col min="1" max="1" width="3" customWidth="1"/>
    <col min="2" max="2" width="50" customWidth="1"/>
    <col min="3" max="3" width="16" customWidth="1"/>
    <col min="4" max="4" width="14" customWidth="1"/>
    <col min="5" max="5" width="55" customWidth="1"/>
  </cols>
  <sheetData>
    <row r="2" spans="2:5" ht="18" x14ac:dyDescent="0.2">
      <c r="B2" s="1" t="s">
        <v>45</v>
      </c>
      <c r="C2" s="1"/>
      <c r="D2" s="1"/>
      <c r="E2" s="1"/>
    </row>
    <row r="4" spans="2:5" ht="16" x14ac:dyDescent="0.2">
      <c r="B4" s="22" t="s">
        <v>8</v>
      </c>
    </row>
    <row r="5" spans="2:5" x14ac:dyDescent="0.2">
      <c r="B5" t="s">
        <v>34</v>
      </c>
      <c r="C5" s="14">
        <v>300</v>
      </c>
    </row>
    <row r="6" spans="2:5" x14ac:dyDescent="0.2">
      <c r="B6" t="s">
        <v>44</v>
      </c>
      <c r="C6" s="14">
        <v>45000</v>
      </c>
    </row>
    <row r="7" spans="2:5" x14ac:dyDescent="0.2">
      <c r="B7" t="s">
        <v>9</v>
      </c>
      <c r="C7" s="15">
        <f>C6/C5</f>
        <v>150</v>
      </c>
    </row>
    <row r="9" spans="2:5" ht="16" x14ac:dyDescent="0.2">
      <c r="B9" s="22" t="s">
        <v>10</v>
      </c>
    </row>
    <row r="10" spans="2:5" x14ac:dyDescent="0.2">
      <c r="B10" t="s">
        <v>11</v>
      </c>
      <c r="C10" s="16">
        <v>0.95</v>
      </c>
    </row>
    <row r="11" spans="2:5" x14ac:dyDescent="0.2">
      <c r="B11" t="s">
        <v>12</v>
      </c>
      <c r="C11" s="17">
        <f>NORMSINV(1-(1-C10)/2)</f>
        <v>1.9599639845400536</v>
      </c>
    </row>
    <row r="12" spans="2:5" x14ac:dyDescent="0.2">
      <c r="B12" t="s">
        <v>37</v>
      </c>
      <c r="C12" s="14">
        <v>3</v>
      </c>
    </row>
    <row r="14" spans="2:5" ht="15" customHeight="1" x14ac:dyDescent="0.2">
      <c r="B14" s="22" t="s">
        <v>13</v>
      </c>
      <c r="E14" s="24" t="s">
        <v>36</v>
      </c>
    </row>
    <row r="15" spans="2:5" x14ac:dyDescent="0.2">
      <c r="B15" t="s">
        <v>14</v>
      </c>
      <c r="C15" s="15">
        <f>Piloto_Escolas!H8</f>
        <v>2212406.6069696923</v>
      </c>
      <c r="E15" s="24"/>
    </row>
    <row r="16" spans="2:5" x14ac:dyDescent="0.2">
      <c r="E16" s="24"/>
    </row>
    <row r="17" spans="2:5" x14ac:dyDescent="0.2">
      <c r="E17" s="24"/>
    </row>
    <row r="19" spans="2:5" ht="15" customHeight="1" x14ac:dyDescent="0.2">
      <c r="B19" s="22" t="s">
        <v>15</v>
      </c>
      <c r="E19" s="2"/>
    </row>
    <row r="20" spans="2:5" x14ac:dyDescent="0.2">
      <c r="B20" t="s">
        <v>46</v>
      </c>
      <c r="C20" s="15">
        <f>(C11^2*C5^2*C15)/(C12^2*C6^2+C11^2*C5*C15)</f>
        <v>36.818805909780281</v>
      </c>
      <c r="E20" s="2"/>
    </row>
    <row r="21" spans="2:5" ht="16" x14ac:dyDescent="0.2">
      <c r="B21" t="s">
        <v>35</v>
      </c>
      <c r="C21" s="18">
        <f>ROUNDUP(C20,0)</f>
        <v>37</v>
      </c>
      <c r="E21" s="2"/>
    </row>
    <row r="22" spans="2:5" ht="16" x14ac:dyDescent="0.2">
      <c r="B22" t="s">
        <v>16</v>
      </c>
      <c r="C22" s="19">
        <f>C21*C7</f>
        <v>5550</v>
      </c>
      <c r="E22" s="2"/>
    </row>
    <row r="25" spans="2:5" ht="16" x14ac:dyDescent="0.2">
      <c r="B25" s="23" t="s">
        <v>38</v>
      </c>
      <c r="C25" s="23"/>
      <c r="D25" s="23"/>
      <c r="E25" s="23"/>
    </row>
    <row r="27" spans="2:5" ht="46" customHeight="1" x14ac:dyDescent="0.2">
      <c r="B27" s="7" t="s">
        <v>17</v>
      </c>
      <c r="C27" s="7" t="s">
        <v>18</v>
      </c>
      <c r="D27" s="7" t="s">
        <v>19</v>
      </c>
      <c r="E27" s="24" t="s">
        <v>39</v>
      </c>
    </row>
    <row r="28" spans="2:5" x14ac:dyDescent="0.2">
      <c r="B28" s="8" t="s">
        <v>20</v>
      </c>
      <c r="C28" s="8" t="s">
        <v>21</v>
      </c>
      <c r="D28" s="8">
        <v>119</v>
      </c>
      <c r="E28" s="24"/>
    </row>
    <row r="29" spans="2:5" x14ac:dyDescent="0.2">
      <c r="B29" s="8" t="s">
        <v>22</v>
      </c>
      <c r="C29" s="8" t="str">
        <f>C21&amp;" escolas"</f>
        <v>37 escolas</v>
      </c>
      <c r="D29" s="20">
        <f>C22</f>
        <v>5550</v>
      </c>
      <c r="E29" s="24"/>
    </row>
    <row r="30" spans="2:5" x14ac:dyDescent="0.2">
      <c r="E30" s="24"/>
    </row>
    <row r="32" spans="2:5" ht="99.75" customHeight="1" x14ac:dyDescent="0.2">
      <c r="B32" s="24" t="s">
        <v>40</v>
      </c>
      <c r="C32" s="24"/>
      <c r="D32" s="24"/>
      <c r="E32" s="24"/>
    </row>
  </sheetData>
  <mergeCells count="6">
    <mergeCell ref="B25:E25"/>
    <mergeCell ref="E27:E30"/>
    <mergeCell ref="B32:E32"/>
    <mergeCell ref="B2:E2"/>
    <mergeCell ref="E14:E17"/>
    <mergeCell ref="E19:E22"/>
  </mergeCells>
  <pageMargins left="0.75" right="0.75" top="1" bottom="1" header="0.511811023622047" footer="0.511811023622047"/>
  <pageSetup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Enunciado</vt:lpstr>
      <vt:lpstr>Piloto_Escolas</vt:lpstr>
      <vt:lpstr>Dimensao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Pedro Jose Vieira Borga Martins Borrego</cp:lastModifiedBy>
  <cp:revision>0</cp:revision>
  <dcterms:created xsi:type="dcterms:W3CDTF">2026-08-14T23:33:32Z</dcterms:created>
  <dcterms:modified xsi:type="dcterms:W3CDTF">2026-08-18T05:00:38Z</dcterms:modified>
  <dc:language>en-US</dc:language>
</cp:coreProperties>
</file>