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pborrego65/Documents/PosDoc_FGV/Workshop_AnaliseQuantitativa_Agosto2026/Exercicios_Excel_R/"/>
    </mc:Choice>
  </mc:AlternateContent>
  <xr:revisionPtr revIDLastSave="0" documentId="13_ncr:1_{8FF0B101-4910-6547-BCC4-A7BBDDC23CF8}" xr6:coauthVersionLast="47" xr6:coauthVersionMax="47" xr10:uidLastSave="{00000000-0000-0000-0000-000000000000}"/>
  <bookViews>
    <workbookView xWindow="7020" yWindow="660" windowWidth="25540" windowHeight="17500" tabRatio="500" activeTab="2" xr2:uid="{00000000-000D-0000-FFFF-FFFF00000000}"/>
  </bookViews>
  <sheets>
    <sheet name="Enunciado" sheetId="1" r:id="rId1"/>
    <sheet name="Piloto_Individual" sheetId="2" r:id="rId2"/>
    <sheet name="Dimensao" sheetId="3" r:id="rId3"/>
    <sheet name="Potencia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2" i="3" l="1"/>
  <c r="C15" i="4"/>
  <c r="C10" i="4"/>
  <c r="C15" i="3"/>
  <c r="C19" i="3" s="1"/>
  <c r="C10" i="3"/>
  <c r="F8" i="2"/>
  <c r="C17" i="3" s="1"/>
  <c r="F7" i="2"/>
  <c r="F6" i="2"/>
  <c r="C23" i="3" l="1"/>
  <c r="C5" i="4" s="1"/>
  <c r="C13" i="4" s="1"/>
  <c r="C6" i="4"/>
  <c r="C28" i="4" l="1"/>
  <c r="C20" i="4"/>
  <c r="C27" i="4"/>
  <c r="C26" i="4"/>
  <c r="C25" i="4"/>
  <c r="C24" i="4"/>
  <c r="C23" i="4"/>
  <c r="C22" i="4"/>
  <c r="C21" i="4"/>
</calcChain>
</file>

<file path=xl/sharedStrings.xml><?xml version="1.0" encoding="utf-8"?>
<sst xmlns="http://schemas.openxmlformats.org/spreadsheetml/2006/main" count="52" uniqueCount="50">
  <si>
    <t>Exercício Excel 1 — Dimensão da amostra: amostragem aleatória simples (sem reposição), estimar uma média</t>
  </si>
  <si>
    <t>O que este ficheiro calcula</t>
  </si>
  <si>
    <t>1. Separador "Piloto_Individual": uma pequena aplicação-piloto do teste a 25 alunos, usada para obter uma estimativa alternativa do desvio-padrão (σ) das pontuações.</t>
  </si>
  <si>
    <t>Aluno</t>
  </si>
  <si>
    <t>Pontuação (0-100)</t>
  </si>
  <si>
    <t>Estatísticas da amostra piloto</t>
  </si>
  <si>
    <t>N (piloto)</t>
  </si>
  <si>
    <t>Média piloto</t>
  </si>
  <si>
    <t>Desvio-padrão corrigido (s), amostra piloto</t>
  </si>
  <si>
    <t>1. População</t>
  </si>
  <si>
    <t>2. Nível de confiança e margem de erro</t>
  </si>
  <si>
    <t>Nível de confiança (1-α)</t>
  </si>
  <si>
    <t>z(1-α/2)</t>
  </si>
  <si>
    <t>3. Estimativa do desvio-padrão (σ)</t>
  </si>
  <si>
    <t>Nota: o Método A (intervalo/6) dá σ≈16,67 e o Método B (piloto, n=25) dá σ≈11,20 — a amostra piloto sugere menor variabilidade, mas é pequena e pode subestimar a verdadeira dispersão. Optou-se pelo valor mais conservador (Método A) para não arriscar uma amostra subdimensionada; altere C17 para '=C16' para comparar com a estimativa da amostra piloto.</t>
  </si>
  <si>
    <t>σ (Método A = amplitude/6)</t>
  </si>
  <si>
    <t>σ (Método B = desvio-padrão da amostra piloto, separador Piloto_Individual)</t>
  </si>
  <si>
    <t>4. Dimensão da amostra</t>
  </si>
  <si>
    <t>Potência estimada, com n candidato</t>
  </si>
  <si>
    <t>Tabela: potência em função de n (Δ=4, σ e α como acima)</t>
  </si>
  <si>
    <t>n</t>
  </si>
  <si>
    <t>Potência</t>
  </si>
  <si>
    <t>Nota: o estudo de Bruhn et al. é um estudo experimental (ensaio aleatorizado controlado) que compara um grupo de tratamento com um grupo de controlo; não é o mesmo problema deste exercício, que é apenas estimar um único parâmetro (a média) numa população. Serve aqui só de inspiração para o contexto (educação financeira, escolas públicas brasileiras, teste com pontuação 0-100) e para a ordem de grandeza plausível das pontuações. Os valores numéricos da população, da amostra piloto e do plano amostral são fictícios, construídos para este exercício.</t>
  </si>
  <si>
    <t>3. Separador "Potência": dado o n calculado, que potência temos para detetar uma diferença mínima de interesse face a um valor de referência? E que n seria necessário para 80% de potência?</t>
  </si>
  <si>
    <t>n candidato (referência: Dimensao!C22)</t>
  </si>
  <si>
    <t>Pergunta: com a amostra dimensionada no separador "Dimensao", que potência temos para detetar uma diferença mínima de interesse (Δ) face a um valor de referência (ex.: a média nacional, ou a média de um estudo anterior)? E que dimensão de amostra seria necessária para 80% de potência?</t>
  </si>
  <si>
    <t>σ (referência: Dimensao!C19)</t>
  </si>
  <si>
    <t>Potência = 1-β (teste bilateral)</t>
  </si>
  <si>
    <t>Leitura: com n≈119 (calculado para uma margem de erro de 3 pontos), a potência para detetar uma diferença de 4 pontos face a um referencial de 50 é de apenas ≈74,5%, abaixo do limiar convencional de 80%. Seriam necessários ≈137 alunos para atingir 80% de potência para este efeito. Isto ilustra que dimensionar a amostra apenas pela margem de erro não garante automaticamente uma potência adequada para todas as comparações que se queira fazer depois. Os dois cálculos respondem a perguntas diferentes.</t>
  </si>
  <si>
    <t>n necessário para 80% de potência</t>
  </si>
  <si>
    <t>M , n.º de escolas na rede (referência para o Exercício 2)</t>
  </si>
  <si>
    <t>d , margem de erro absoluta desejada (pontos, escala 0-100)</t>
  </si>
  <si>
    <t>n arredondado, n.º de alunos a inquirir</t>
  </si>
  <si>
    <t>Método A: regra do intervalo/6: amplitude esperada da variável</t>
  </si>
  <si>
    <t>Método B: teste piloto: desvio padrão obtido com n=25</t>
  </si>
  <si>
    <t>Amostra piloto: 25 alunos (teste piloto anterior ao teste de literacia financeira)</t>
  </si>
  <si>
    <t>(dados fictícios)</t>
  </si>
  <si>
    <t>μ0 , valor de referência (pontos)</t>
  </si>
  <si>
    <t>Δ , diferença mínima de interesse a detetar (pontos)</t>
  </si>
  <si>
    <t>α , nível de significância</t>
  </si>
  <si>
    <t>σ escolhido para o cálculo principal (Método A, mais conservador; ver nota)</t>
  </si>
  <si>
    <t>Contexto (caso de estudo, fictício, inspirado em: Bruhn, M., Garber, G., Koyama, S., Zia, B. (2022). The Long-Term Impact of High School Financial Education: evidence from Brazil. WP 563. Banco Central do Brasil Working Papers)</t>
  </si>
  <si>
    <t>Células com fundo amarelo e texto a azul = valores de entrada (podem ser alterados para explorar os resultados); As restantes células têm funções ou fórmulas (recalculam automaticamente).</t>
  </si>
  <si>
    <t>Dimensão da amostra: amostragem aleatória simples sem reposição, estimar uma média</t>
  </si>
  <si>
    <t>Análise de potência para a amostra calculada</t>
  </si>
  <si>
    <t>Workshop CIPE | FGV EAESP | 19 de agosto de 2026</t>
  </si>
  <si>
    <t>Pedro Borrego</t>
  </si>
  <si>
    <t>Uma rede estadual de ensino público tem N = 45 000 alunos matriculados na 3.ª série do ensino médio, distribuídos por M = 300 escolas. Antes de decidir se vale a pena investir num programa de educação financeira (à semelhança do estudo de Bruhn et al. (2022), que testou um programa deste tipo em 892 escolas brasileiras), a equipa quer primeiro estimar a pontuação média dos alunos numa prova de literacia financeira (escala 0-100 pontos, para caracterizar a situação de partida.</t>
  </si>
  <si>
    <t>2. Separador "Cálculo_AAS": cálculo da dimensão da amostra necessária para estimar a média com uma margem de erro (precisão absoluta) definida, por amostragem aleatória simples sem reposição</t>
  </si>
  <si>
    <t>N , n.º de alunos da 3.ª série (população)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</si>
</sst>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12" x14ac:knownFonts="1">
    <font>
      <sz val="11"/>
      <color theme="1"/>
      <name val="Calibri"/>
      <family val="2"/>
      <charset val="1"/>
    </font>
    <font>
      <b/>
      <sz val="14"/>
      <name val="Arial"/>
      <family val="2"/>
    </font>
    <font>
      <b/>
      <sz val="12"/>
      <color rgb="FF1F4E78"/>
      <name val="Arial"/>
      <family val="2"/>
    </font>
    <font>
      <i/>
      <sz val="9"/>
      <color rgb="FF666666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11"/>
      <color rgb="FF0000FF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FFF00"/>
        <bgColor rgb="FFFFFF00"/>
      </patternFill>
    </fill>
    <fill>
      <patternFill patternType="solid">
        <fgColor rgb="FFD9E1F2"/>
        <bgColor rgb="FFC6E0B4"/>
      </patternFill>
    </fill>
    <fill>
      <patternFill patternType="solid">
        <fgColor rgb="FFC6E0B4"/>
        <bgColor rgb="FFD9E1F2"/>
      </patternFill>
    </fill>
    <fill>
      <patternFill patternType="solid">
        <fgColor theme="1"/>
        <bgColor rgb="FF003366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3" fillId="0" borderId="0" xfId="0" applyFont="1" applyAlignment="1">
      <alignment vertical="top" wrapText="1"/>
    </xf>
    <xf numFmtId="0" fontId="1" fillId="0" borderId="0" xfId="0" applyFont="1"/>
    <xf numFmtId="0" fontId="2" fillId="0" borderId="0" xfId="0" applyFont="1"/>
    <xf numFmtId="0" fontId="0" fillId="0" borderId="0" xfId="0" applyAlignment="1">
      <alignment vertical="top" wrapText="1"/>
    </xf>
    <xf numFmtId="0" fontId="3" fillId="0" borderId="0" xfId="0" applyFont="1"/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2" fontId="5" fillId="0" borderId="1" xfId="0" applyNumberFormat="1" applyFont="1" applyBorder="1"/>
    <xf numFmtId="0" fontId="6" fillId="3" borderId="0" xfId="0" applyFont="1" applyFill="1"/>
    <xf numFmtId="9" fontId="6" fillId="3" borderId="0" xfId="0" applyNumberFormat="1" applyFont="1" applyFill="1"/>
    <xf numFmtId="164" fontId="5" fillId="0" borderId="0" xfId="0" applyNumberFormat="1" applyFont="1"/>
    <xf numFmtId="2" fontId="5" fillId="0" borderId="0" xfId="0" applyNumberFormat="1" applyFont="1"/>
    <xf numFmtId="2" fontId="5" fillId="4" borderId="0" xfId="0" applyNumberFormat="1" applyFont="1" applyFill="1"/>
    <xf numFmtId="165" fontId="5" fillId="0" borderId="0" xfId="0" applyNumberFormat="1" applyFont="1"/>
    <xf numFmtId="0" fontId="7" fillId="5" borderId="0" xfId="0" applyFont="1" applyFill="1"/>
    <xf numFmtId="0" fontId="8" fillId="0" borderId="0" xfId="0" applyFont="1"/>
    <xf numFmtId="166" fontId="7" fillId="5" borderId="0" xfId="0" applyNumberFormat="1" applyFont="1" applyFill="1"/>
    <xf numFmtId="0" fontId="4" fillId="2" borderId="0" xfId="0" applyFont="1" applyFill="1"/>
    <xf numFmtId="166" fontId="5" fillId="0" borderId="1" xfId="0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4" fillId="6" borderId="0" xfId="0" applyFont="1" applyFill="1" applyAlignment="1">
      <alignment horizontal="center"/>
    </xf>
    <xf numFmtId="0" fontId="11" fillId="0" borderId="0" xfId="0" applyFont="1"/>
    <xf numFmtId="165" fontId="7" fillId="5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AAAAAA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B17"/>
  <sheetViews>
    <sheetView showGridLines="0" zoomScaleNormal="100" workbookViewId="0">
      <selection activeCell="B22" sqref="B22"/>
    </sheetView>
  </sheetViews>
  <sheetFormatPr baseColWidth="10" defaultColWidth="8.6640625" defaultRowHeight="15" x14ac:dyDescent="0.2"/>
  <cols>
    <col min="1" max="1" width="4" customWidth="1"/>
    <col min="2" max="2" width="100" customWidth="1"/>
  </cols>
  <sheetData>
    <row r="2" spans="2:2" ht="16" x14ac:dyDescent="0.2">
      <c r="B2" s="30" t="s">
        <v>45</v>
      </c>
    </row>
    <row r="3" spans="2:2" ht="16" x14ac:dyDescent="0.2">
      <c r="B3" s="30" t="s">
        <v>46</v>
      </c>
    </row>
    <row r="5" spans="2:2" ht="18" x14ac:dyDescent="0.2">
      <c r="B5" s="4" t="s">
        <v>0</v>
      </c>
    </row>
    <row r="7" spans="2:2" ht="16" x14ac:dyDescent="0.2">
      <c r="B7" s="24" t="s">
        <v>41</v>
      </c>
    </row>
    <row r="8" spans="2:2" ht="75" customHeight="1" x14ac:dyDescent="0.2">
      <c r="B8" s="6" t="s">
        <v>47</v>
      </c>
    </row>
    <row r="10" spans="2:2" ht="60" customHeight="1" x14ac:dyDescent="0.2">
      <c r="B10" s="26" t="s">
        <v>22</v>
      </c>
    </row>
    <row r="12" spans="2:2" ht="16" x14ac:dyDescent="0.2">
      <c r="B12" s="24" t="s">
        <v>1</v>
      </c>
    </row>
    <row r="13" spans="2:2" ht="33" customHeight="1" x14ac:dyDescent="0.2">
      <c r="B13" s="6" t="s">
        <v>2</v>
      </c>
    </row>
    <row r="14" spans="2:2" ht="35" customHeight="1" x14ac:dyDescent="0.2">
      <c r="B14" s="6" t="s">
        <v>48</v>
      </c>
    </row>
    <row r="15" spans="2:2" ht="32" customHeight="1" x14ac:dyDescent="0.2">
      <c r="B15" s="6" t="s">
        <v>23</v>
      </c>
    </row>
    <row r="17" spans="2:2" x14ac:dyDescent="0.2">
      <c r="B17" s="29" t="s">
        <v>42</v>
      </c>
    </row>
  </sheetData>
  <pageMargins left="0.75" right="0.75" top="1" bottom="1" header="0.511811023622047" footer="0.511811023622047"/>
  <pageSetup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F35"/>
  <sheetViews>
    <sheetView showGridLines="0" zoomScaleNormal="100" workbookViewId="0">
      <selection activeCell="B3" sqref="B3"/>
    </sheetView>
  </sheetViews>
  <sheetFormatPr baseColWidth="10" defaultColWidth="8.6640625" defaultRowHeight="15" x14ac:dyDescent="0.2"/>
  <cols>
    <col min="1" max="1" width="3" customWidth="1"/>
    <col min="2" max="2" width="10" customWidth="1"/>
    <col min="3" max="3" width="20" customWidth="1"/>
    <col min="5" max="5" width="46" customWidth="1"/>
    <col min="6" max="6" width="14" customWidth="1"/>
  </cols>
  <sheetData>
    <row r="2" spans="2:6" ht="16" x14ac:dyDescent="0.2">
      <c r="B2" s="25" t="s">
        <v>35</v>
      </c>
      <c r="C2" s="25"/>
      <c r="D2" s="25"/>
      <c r="E2" s="25"/>
      <c r="F2" s="25"/>
    </row>
    <row r="3" spans="2:6" ht="16" x14ac:dyDescent="0.2">
      <c r="B3" s="24" t="s">
        <v>36</v>
      </c>
      <c r="C3" s="24"/>
      <c r="D3" s="24"/>
      <c r="E3" s="24"/>
      <c r="F3" s="24"/>
    </row>
    <row r="5" spans="2:6" ht="16" x14ac:dyDescent="0.2">
      <c r="B5" s="28" t="s">
        <v>3</v>
      </c>
      <c r="C5" s="28" t="s">
        <v>4</v>
      </c>
      <c r="E5" s="24" t="s">
        <v>5</v>
      </c>
    </row>
    <row r="6" spans="2:6" x14ac:dyDescent="0.2">
      <c r="B6" s="8">
        <v>1</v>
      </c>
      <c r="C6" s="9">
        <v>49.6</v>
      </c>
      <c r="E6" s="10" t="s">
        <v>6</v>
      </c>
      <c r="F6" s="11">
        <f>COUNT(C6:C30)</f>
        <v>25</v>
      </c>
    </row>
    <row r="7" spans="2:6" x14ac:dyDescent="0.2">
      <c r="B7" s="8">
        <v>2</v>
      </c>
      <c r="C7" s="9">
        <v>49.2</v>
      </c>
      <c r="E7" s="10" t="s">
        <v>7</v>
      </c>
      <c r="F7" s="12">
        <f>AVERAGE(C6:C30)</f>
        <v>52.423999999999999</v>
      </c>
    </row>
    <row r="8" spans="2:6" x14ac:dyDescent="0.2">
      <c r="B8" s="8">
        <v>3</v>
      </c>
      <c r="C8" s="9">
        <v>50.2</v>
      </c>
      <c r="E8" s="10" t="s">
        <v>8</v>
      </c>
      <c r="F8" s="12">
        <f>STDEV(C6:C30)</f>
        <v>11.202130749698201</v>
      </c>
    </row>
    <row r="9" spans="2:6" x14ac:dyDescent="0.2">
      <c r="B9" s="8">
        <v>4</v>
      </c>
      <c r="C9" s="9">
        <v>63.2</v>
      </c>
    </row>
    <row r="10" spans="2:6" x14ac:dyDescent="0.2">
      <c r="B10" s="8">
        <v>5</v>
      </c>
      <c r="C10" s="9">
        <v>50</v>
      </c>
    </row>
    <row r="11" spans="2:6" x14ac:dyDescent="0.2">
      <c r="B11" s="8">
        <v>6</v>
      </c>
      <c r="C11" s="9">
        <v>28</v>
      </c>
    </row>
    <row r="12" spans="2:6" x14ac:dyDescent="0.2">
      <c r="B12" s="8">
        <v>7</v>
      </c>
      <c r="C12" s="9">
        <v>57.4</v>
      </c>
    </row>
    <row r="13" spans="2:6" x14ac:dyDescent="0.2">
      <c r="B13" s="8">
        <v>8</v>
      </c>
      <c r="C13" s="9">
        <v>47.8</v>
      </c>
    </row>
    <row r="14" spans="2:6" x14ac:dyDescent="0.2">
      <c r="B14" s="8">
        <v>9</v>
      </c>
      <c r="C14" s="9">
        <v>48.6</v>
      </c>
    </row>
    <row r="15" spans="2:6" x14ac:dyDescent="0.2">
      <c r="B15" s="8">
        <v>10</v>
      </c>
      <c r="C15" s="9">
        <v>53.8</v>
      </c>
    </row>
    <row r="16" spans="2:6" x14ac:dyDescent="0.2">
      <c r="B16" s="8">
        <v>11</v>
      </c>
      <c r="C16" s="9">
        <v>55.8</v>
      </c>
    </row>
    <row r="17" spans="2:3" x14ac:dyDescent="0.2">
      <c r="B17" s="8">
        <v>12</v>
      </c>
      <c r="C17" s="9">
        <v>70.599999999999994</v>
      </c>
    </row>
    <row r="18" spans="2:3" x14ac:dyDescent="0.2">
      <c r="B18" s="8">
        <v>13</v>
      </c>
      <c r="C18" s="9">
        <v>62.6</v>
      </c>
    </row>
    <row r="19" spans="2:3" x14ac:dyDescent="0.2">
      <c r="B19" s="8">
        <v>14</v>
      </c>
      <c r="C19" s="9">
        <v>53.8</v>
      </c>
    </row>
    <row r="20" spans="2:3" x14ac:dyDescent="0.2">
      <c r="B20" s="8">
        <v>15</v>
      </c>
      <c r="C20" s="9">
        <v>40.200000000000003</v>
      </c>
    </row>
    <row r="21" spans="2:3" x14ac:dyDescent="0.2">
      <c r="B21" s="8">
        <v>16</v>
      </c>
      <c r="C21" s="9">
        <v>35.799999999999997</v>
      </c>
    </row>
    <row r="22" spans="2:3" x14ac:dyDescent="0.2">
      <c r="B22" s="8">
        <v>17</v>
      </c>
      <c r="C22" s="9">
        <v>56</v>
      </c>
    </row>
    <row r="23" spans="2:3" x14ac:dyDescent="0.2">
      <c r="B23" s="8">
        <v>18</v>
      </c>
      <c r="C23" s="9">
        <v>73</v>
      </c>
    </row>
    <row r="24" spans="2:3" x14ac:dyDescent="0.2">
      <c r="B24" s="8">
        <v>19</v>
      </c>
      <c r="C24" s="9">
        <v>52.6</v>
      </c>
    </row>
    <row r="25" spans="2:3" x14ac:dyDescent="0.2">
      <c r="B25" s="8">
        <v>20</v>
      </c>
      <c r="C25" s="9">
        <v>50.2</v>
      </c>
    </row>
    <row r="26" spans="2:3" x14ac:dyDescent="0.2">
      <c r="B26" s="8">
        <v>21</v>
      </c>
      <c r="C26" s="9">
        <v>60.6</v>
      </c>
    </row>
    <row r="27" spans="2:3" x14ac:dyDescent="0.2">
      <c r="B27" s="8">
        <v>22</v>
      </c>
      <c r="C27" s="9">
        <v>28.8</v>
      </c>
    </row>
    <row r="28" spans="2:3" x14ac:dyDescent="0.2">
      <c r="B28" s="8">
        <v>23</v>
      </c>
      <c r="C28" s="9">
        <v>47</v>
      </c>
    </row>
    <row r="29" spans="2:3" x14ac:dyDescent="0.2">
      <c r="B29" s="8">
        <v>24</v>
      </c>
      <c r="C29" s="9">
        <v>59.8</v>
      </c>
    </row>
    <row r="30" spans="2:3" x14ac:dyDescent="0.2">
      <c r="B30" s="8">
        <v>25</v>
      </c>
      <c r="C30" s="9">
        <v>66</v>
      </c>
    </row>
    <row r="33" spans="2:6" ht="45" customHeight="1" x14ac:dyDescent="0.2">
      <c r="B33" s="27"/>
      <c r="C33" s="27"/>
      <c r="D33" s="27"/>
      <c r="E33" s="27"/>
      <c r="F33" s="27"/>
    </row>
    <row r="35" spans="2:6" x14ac:dyDescent="0.2">
      <c r="B35" s="7"/>
    </row>
  </sheetData>
  <mergeCells count="2">
    <mergeCell ref="B2:F2"/>
    <mergeCell ref="B33:F33"/>
  </mergeCells>
  <pageMargins left="0.75" right="0.75" top="1" bottom="1" header="0.511811023622047" footer="0.511811023622047"/>
  <pageSetup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E23"/>
  <sheetViews>
    <sheetView showGridLines="0" tabSelected="1" zoomScaleNormal="100" workbookViewId="0">
      <selection activeCell="B23" sqref="B23"/>
    </sheetView>
  </sheetViews>
  <sheetFormatPr baseColWidth="10" defaultColWidth="8.6640625" defaultRowHeight="15" x14ac:dyDescent="0.2"/>
  <cols>
    <col min="1" max="1" width="3" customWidth="1"/>
    <col min="2" max="2" width="59.1640625" customWidth="1"/>
    <col min="3" max="3" width="16" customWidth="1"/>
    <col min="4" max="4" width="14" customWidth="1"/>
    <col min="5" max="5" width="55" customWidth="1"/>
  </cols>
  <sheetData>
    <row r="2" spans="2:5" ht="18" x14ac:dyDescent="0.2">
      <c r="B2" s="2" t="s">
        <v>43</v>
      </c>
      <c r="C2" s="2"/>
      <c r="D2" s="2"/>
      <c r="E2" s="2"/>
    </row>
    <row r="4" spans="2:5" ht="16" x14ac:dyDescent="0.2">
      <c r="B4" s="24" t="s">
        <v>9</v>
      </c>
    </row>
    <row r="5" spans="2:5" x14ac:dyDescent="0.2">
      <c r="B5" t="s">
        <v>49</v>
      </c>
      <c r="C5" s="13">
        <v>45000</v>
      </c>
    </row>
    <row r="6" spans="2:5" x14ac:dyDescent="0.2">
      <c r="B6" t="s">
        <v>30</v>
      </c>
      <c r="C6" s="13">
        <v>300</v>
      </c>
    </row>
    <row r="8" spans="2:5" ht="16" x14ac:dyDescent="0.2">
      <c r="B8" s="24" t="s">
        <v>10</v>
      </c>
    </row>
    <row r="9" spans="2:5" x14ac:dyDescent="0.2">
      <c r="B9" t="s">
        <v>11</v>
      </c>
      <c r="C9" s="14">
        <v>0.95</v>
      </c>
    </row>
    <row r="10" spans="2:5" x14ac:dyDescent="0.2">
      <c r="B10" t="s">
        <v>12</v>
      </c>
      <c r="C10" s="15">
        <f>NORMSINV(1-(1-C9)/2)</f>
        <v>1.9599639845400536</v>
      </c>
    </row>
    <row r="11" spans="2:5" x14ac:dyDescent="0.2">
      <c r="B11" t="s">
        <v>31</v>
      </c>
      <c r="C11" s="13">
        <v>3</v>
      </c>
    </row>
    <row r="13" spans="2:5" ht="15" customHeight="1" x14ac:dyDescent="0.2">
      <c r="B13" s="24" t="s">
        <v>13</v>
      </c>
      <c r="E13" s="27" t="s">
        <v>14</v>
      </c>
    </row>
    <row r="14" spans="2:5" x14ac:dyDescent="0.2">
      <c r="B14" t="s">
        <v>33</v>
      </c>
      <c r="C14" s="13">
        <v>100</v>
      </c>
      <c r="E14" s="27"/>
    </row>
    <row r="15" spans="2:5" x14ac:dyDescent="0.2">
      <c r="B15" t="s">
        <v>15</v>
      </c>
      <c r="C15" s="16">
        <f>C14/6</f>
        <v>16.666666666666668</v>
      </c>
      <c r="E15" s="27"/>
    </row>
    <row r="16" spans="2:5" x14ac:dyDescent="0.2">
      <c r="B16" t="s">
        <v>34</v>
      </c>
      <c r="C16" s="16"/>
      <c r="E16" s="27"/>
    </row>
    <row r="17" spans="2:5" x14ac:dyDescent="0.2">
      <c r="B17" t="s">
        <v>16</v>
      </c>
      <c r="C17" s="16">
        <f>Piloto_Individual!F8</f>
        <v>11.202130749698201</v>
      </c>
      <c r="E17" s="27"/>
    </row>
    <row r="18" spans="2:5" x14ac:dyDescent="0.2">
      <c r="C18" s="16"/>
      <c r="E18" s="27"/>
    </row>
    <row r="19" spans="2:5" x14ac:dyDescent="0.2">
      <c r="B19" t="s">
        <v>40</v>
      </c>
      <c r="C19" s="17">
        <f>C15</f>
        <v>16.666666666666668</v>
      </c>
      <c r="E19" s="27"/>
    </row>
    <row r="21" spans="2:5" ht="15" customHeight="1" x14ac:dyDescent="0.2">
      <c r="B21" s="24" t="s">
        <v>17</v>
      </c>
      <c r="E21" s="3"/>
    </row>
    <row r="22" spans="2:5" x14ac:dyDescent="0.2">
      <c r="B22" t="s">
        <v>20</v>
      </c>
      <c r="C22" s="18">
        <f>(C10*C19/C11)^2/(1+(C10^2*C19^2/(C11^2*C5)))</f>
        <v>118.25197998604504</v>
      </c>
      <c r="E22" s="3"/>
    </row>
    <row r="23" spans="2:5" ht="16" x14ac:dyDescent="0.2">
      <c r="B23" t="s">
        <v>32</v>
      </c>
      <c r="C23" s="30">
        <f>ROUNDUP(C22,0)</f>
        <v>119</v>
      </c>
    </row>
  </sheetData>
  <mergeCells count="3">
    <mergeCell ref="B2:E2"/>
    <mergeCell ref="E13:E19"/>
    <mergeCell ref="E21:E22"/>
  </mergeCells>
  <dataValidations disablePrompts="1" count="1">
    <dataValidation type="list" sqref="C9" xr:uid="{00000000-0002-0000-0200-000000000000}">
      <formula1>"0.9,0.95,0.99"</formula1>
      <formula2>0</formula2>
    </dataValidation>
  </dataValidations>
  <pageMargins left="0.75" right="0.75" top="1" bottom="1" header="0.511811023622047" footer="0.511811023622047"/>
  <pageSetup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E28"/>
  <sheetViews>
    <sheetView showGridLines="0" zoomScaleNormal="100" workbookViewId="0">
      <selection activeCell="E4" sqref="E4"/>
    </sheetView>
  </sheetViews>
  <sheetFormatPr baseColWidth="10" defaultColWidth="8.6640625" defaultRowHeight="15" x14ac:dyDescent="0.2"/>
  <cols>
    <col min="1" max="1" width="3" customWidth="1"/>
    <col min="2" max="2" width="55" customWidth="1"/>
    <col min="3" max="3" width="14" customWidth="1"/>
    <col min="5" max="5" width="55" customWidth="1"/>
  </cols>
  <sheetData>
    <row r="2" spans="2:5" ht="18" x14ac:dyDescent="0.2">
      <c r="B2" s="2" t="s">
        <v>44</v>
      </c>
      <c r="C2" s="2"/>
      <c r="D2" s="2"/>
    </row>
    <row r="3" spans="2:5" ht="65" customHeight="1" x14ac:dyDescent="0.2">
      <c r="B3" s="1" t="s">
        <v>25</v>
      </c>
      <c r="C3" s="1"/>
    </row>
    <row r="5" spans="2:5" x14ac:dyDescent="0.2">
      <c r="B5" s="10" t="s">
        <v>24</v>
      </c>
      <c r="C5" s="10">
        <f>Dimensao!C23</f>
        <v>119</v>
      </c>
    </row>
    <row r="6" spans="2:5" x14ac:dyDescent="0.2">
      <c r="B6" s="10" t="s">
        <v>26</v>
      </c>
      <c r="C6" s="16">
        <f>Dimensao!C19</f>
        <v>16.666666666666668</v>
      </c>
    </row>
    <row r="7" spans="2:5" x14ac:dyDescent="0.2">
      <c r="B7" s="10" t="s">
        <v>37</v>
      </c>
      <c r="C7" s="13">
        <v>50</v>
      </c>
    </row>
    <row r="8" spans="2:5" x14ac:dyDescent="0.2">
      <c r="B8" s="10" t="s">
        <v>38</v>
      </c>
      <c r="C8" s="13">
        <v>4</v>
      </c>
    </row>
    <row r="9" spans="2:5" x14ac:dyDescent="0.2">
      <c r="B9" s="10" t="s">
        <v>39</v>
      </c>
      <c r="C9" s="14">
        <v>0.05</v>
      </c>
    </row>
    <row r="10" spans="2:5" x14ac:dyDescent="0.2">
      <c r="B10" s="10" t="s">
        <v>12</v>
      </c>
      <c r="C10" s="15">
        <f>NORMSINV(1-C9/2)</f>
        <v>1.9599639845400536</v>
      </c>
    </row>
    <row r="12" spans="2:5" ht="15" customHeight="1" x14ac:dyDescent="0.2">
      <c r="B12" s="5" t="s">
        <v>27</v>
      </c>
      <c r="E12" s="27" t="s">
        <v>28</v>
      </c>
    </row>
    <row r="13" spans="2:5" ht="16" x14ac:dyDescent="0.2">
      <c r="B13" s="20" t="s">
        <v>18</v>
      </c>
      <c r="C13" s="21">
        <f>NORMSDIST(SQRT(C5)*C8/C6-C10)+NORMSDIST(-SQRT(C5)*C8/C6-C10)</f>
        <v>0.74477405801626773</v>
      </c>
      <c r="E13" s="27"/>
    </row>
    <row r="14" spans="2:5" x14ac:dyDescent="0.2">
      <c r="E14" s="27"/>
    </row>
    <row r="15" spans="2:5" ht="16" x14ac:dyDescent="0.2">
      <c r="B15" s="20" t="s">
        <v>29</v>
      </c>
      <c r="C15" s="19">
        <f>ROUNDUP(((NORMSINV(0.8)+C10)*C6/C8)^2,0)</f>
        <v>137</v>
      </c>
      <c r="E15" s="27"/>
    </row>
    <row r="16" spans="2:5" x14ac:dyDescent="0.2">
      <c r="E16" s="27"/>
    </row>
    <row r="17" spans="2:5" x14ac:dyDescent="0.2">
      <c r="E17" s="27"/>
    </row>
    <row r="18" spans="2:5" ht="16" x14ac:dyDescent="0.2">
      <c r="B18" s="25" t="s">
        <v>19</v>
      </c>
      <c r="C18" s="25"/>
      <c r="E18" s="27"/>
    </row>
    <row r="19" spans="2:5" x14ac:dyDescent="0.2">
      <c r="B19" s="22" t="s">
        <v>20</v>
      </c>
      <c r="C19" s="22" t="s">
        <v>21</v>
      </c>
      <c r="E19" s="27"/>
    </row>
    <row r="20" spans="2:5" x14ac:dyDescent="0.2">
      <c r="B20" s="8">
        <v>50</v>
      </c>
      <c r="C20" s="23">
        <f t="shared" ref="C20:C28" si="0">NORMSDIST(SQRT(B20)*$C$8/$C$6-$C$10)+NORMSDIST(-SQRT(B20)*$C$8/$C$6-$C$10)</f>
        <v>0.3964384390227178</v>
      </c>
      <c r="E20" s="27"/>
    </row>
    <row r="21" spans="2:5" x14ac:dyDescent="0.2">
      <c r="B21" s="8">
        <v>75</v>
      </c>
      <c r="C21" s="23">
        <f t="shared" si="0"/>
        <v>0.54718996352642468</v>
      </c>
    </row>
    <row r="22" spans="2:5" x14ac:dyDescent="0.2">
      <c r="B22" s="8">
        <v>100</v>
      </c>
      <c r="C22" s="23">
        <f t="shared" si="0"/>
        <v>0.67005099288302916</v>
      </c>
    </row>
    <row r="23" spans="2:5" x14ac:dyDescent="0.2">
      <c r="B23" s="8">
        <v>119</v>
      </c>
      <c r="C23" s="23">
        <f t="shared" si="0"/>
        <v>0.74477405801626773</v>
      </c>
    </row>
    <row r="24" spans="2:5" x14ac:dyDescent="0.2">
      <c r="B24" s="8">
        <v>150</v>
      </c>
      <c r="C24" s="23">
        <f t="shared" si="0"/>
        <v>0.83631514664374407</v>
      </c>
    </row>
    <row r="25" spans="2:5" x14ac:dyDescent="0.2">
      <c r="B25" s="8">
        <v>175</v>
      </c>
      <c r="C25" s="23">
        <f t="shared" si="0"/>
        <v>0.88780519317040063</v>
      </c>
    </row>
    <row r="26" spans="2:5" x14ac:dyDescent="0.2">
      <c r="B26" s="8">
        <v>200</v>
      </c>
      <c r="C26" s="23">
        <f t="shared" si="0"/>
        <v>0.92423510731942193</v>
      </c>
    </row>
    <row r="27" spans="2:5" x14ac:dyDescent="0.2">
      <c r="B27" s="8">
        <v>250</v>
      </c>
      <c r="C27" s="23">
        <f t="shared" si="0"/>
        <v>0.96673005789125532</v>
      </c>
    </row>
    <row r="28" spans="2:5" x14ac:dyDescent="0.2">
      <c r="B28" s="8">
        <v>300</v>
      </c>
      <c r="C28" s="23">
        <f t="shared" si="0"/>
        <v>0.98598827585552429</v>
      </c>
    </row>
  </sheetData>
  <mergeCells count="4">
    <mergeCell ref="B2:D2"/>
    <mergeCell ref="B3:C3"/>
    <mergeCell ref="E12:E20"/>
    <mergeCell ref="B18:C18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Enunciado</vt:lpstr>
      <vt:lpstr>Piloto_Individual</vt:lpstr>
      <vt:lpstr>Dimensao</vt:lpstr>
      <vt:lpstr>Potencia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Pedro Jose Vieira Borga Martins Borrego</cp:lastModifiedBy>
  <cp:revision>0</cp:revision>
  <dcterms:created xsi:type="dcterms:W3CDTF">2026-08-14T23:34:37Z</dcterms:created>
  <dcterms:modified xsi:type="dcterms:W3CDTF">2026-08-18T05:00:47Z</dcterms:modified>
  <dc:language>en-US</dc:language>
</cp:coreProperties>
</file>