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9690" windowHeight="6540" firstSheet="1" activeTab="1"/>
  </bookViews>
  <sheets>
    <sheet name="Desconto Panamericana" sheetId="1" r:id="rId1"/>
    <sheet name="Panamericana" sheetId="3" r:id="rId2"/>
  </sheets>
  <definedNames>
    <definedName name="a" localSheetId="1" hidden="1">{"azul",#N/A,FALSE,"geral";"verde",#N/A,FALSE,"geral";"vermelho",#N/A,FALSE,"geral"}</definedName>
    <definedName name="a" hidden="1">{"azul",#N/A,FALSE,"geral";"verde",#N/A,FALSE,"geral";"vermelho",#N/A,FALSE,"geral"}</definedName>
    <definedName name="Aeroporto_de_Partida">Panamericana!$C$4:$C$15</definedName>
    <definedName name="anscount" hidden="1">4</definedName>
    <definedName name="b" localSheetId="1" hidden="1">{"azul",#N/A,FALSE,"geral";"verde",#N/A,FALSE,"geral";"vermelho",#N/A,FALSE,"geral"}</definedName>
    <definedName name="b" hidden="1">{"azul",#N/A,FALSE,"geral";"verde",#N/A,FALSE,"geral";"vermelho",#N/A,FALSE,"geral"}</definedName>
    <definedName name="conf" localSheetId="1" hidden="1">{"azul",#N/A,FALSE,"geral";"verde",#N/A,FALSE,"geral";"vermelho",#N/A,FALSE,"geral"}</definedName>
    <definedName name="conf" hidden="1">{"azul",#N/A,FALSE,"geral";"verde",#N/A,FALSE,"geral";"vermelho",#N/A,FALSE,"geral"}</definedName>
    <definedName name="d" localSheetId="1" hidden="1">{"azul",#N/A,FALSE,"geral";"verde",#N/A,FALSE,"geral";"vermelho",#N/A,FALSE,"geral"}</definedName>
    <definedName name="d" hidden="1">{"azul",#N/A,FALSE,"geral";"verde",#N/A,FALSE,"geral";"vermelho",#N/A,FALSE,"geral"}</definedName>
    <definedName name="Desconto">Panamericana!$F$4:$F$15</definedName>
    <definedName name="e" localSheetId="1" hidden="1">{"azul",#N/A,FALSE,"geral";"verde",#N/A,FALSE,"geral";"vermelho",#N/A,FALSE,"geral"}</definedName>
    <definedName name="e" hidden="1">{"azul",#N/A,FALSE,"geral";"verde",#N/A,FALSE,"geral";"vermelho",#N/A,FALSE,"geral"}</definedName>
    <definedName name="limcount" hidden="1">1</definedName>
    <definedName name="Preço_da_Passagem">Panamericana!$E$4:$E$15</definedName>
    <definedName name="Preço_final">Panamericana!$G$4:$G$15</definedName>
    <definedName name="Resumo" localSheetId="1" hidden="1">{"azul",#N/A,FALSE,"geral";"verde",#N/A,FALSE,"geral";"vermelho",#N/A,FALSE,"geral"}</definedName>
    <definedName name="Resumo" hidden="1">{"azul",#N/A,FALSE,"geral";"verde",#N/A,FALSE,"geral";"vermelho",#N/A,FALSE,"geral"}</definedName>
    <definedName name="sencount" hidden="1">1</definedName>
    <definedName name="Vendas" localSheetId="1" hidden="1">{"Normal","receita baixa",TRUE,"CENÁRIO ATUAL";"Linhas de Totais","despesa alta",TRUE,"CENÁRIO ATUAL";"Primeiros Meses","despesa baixa",TRUE,"CENÁRIO ATUAL";"Últimos Meses","receita alta",TRUE,"CENÁRIO ATUAL"}</definedName>
    <definedName name="Vendas" hidden="1">{"Normal","receita baixa",TRUE,"CENÁRIO ATUAL";"Linhas de Totais","despesa alta",TRUE,"CENÁRIO ATUAL";"Primeiros Meses","despesa baixa",TRUE,"CENÁRIO ATUAL";"Últimos Meses","receita alta",TRUE,"CENÁRIO ATUAL"}</definedName>
    <definedName name="wrn.aula." localSheetId="1" hidden="1">{"azul",#N/A,FALSE,"geral";"verde",#N/A,FALSE,"geral";"vermelho",#N/A,FALSE,"geral"}</definedName>
    <definedName name="wrn.aula." hidden="1">{"azul",#N/A,FALSE,"geral";"verde",#N/A,FALSE,"geral";"vermelho",#N/A,FALSE,"geral"}</definedName>
    <definedName name="wrn.Relat._.Final." localSheetId="1" hidden="1">{"Normal","receita baixa",TRUE,"CENÁRIO ATUAL";"Linhas de Totais","despesa alta",TRUE,"CENÁRIO ATUAL";"Primeiros Meses","despesa baixa",TRUE,"CENÁRIO ATUAL";"Últimos Meses","receita alta",TRUE,"CENÁRIO ATUAL"}</definedName>
    <definedName name="wrn.Relat._.Final." hidden="1">{"Normal","receita baixa",TRUE,"CENÁRIO ATUAL";"Linhas de Totais","despesa alta",TRUE,"CENÁRIO ATUAL";"Primeiros Meses","despesa baixa",TRUE,"CENÁRIO ATUAL";"Últimos Meses","receita alta",TRUE,"CENÁRIO ATUAL"}</definedName>
  </definedNames>
  <calcPr calcId="145621"/>
</workbook>
</file>

<file path=xl/calcChain.xml><?xml version="1.0" encoding="utf-8"?>
<calcChain xmlns="http://schemas.openxmlformats.org/spreadsheetml/2006/main">
  <c r="F15" i="3" l="1"/>
  <c r="G15" i="3" s="1"/>
  <c r="H15" i="3" s="1"/>
  <c r="F14" i="3"/>
  <c r="G14" i="3" s="1"/>
  <c r="H14" i="3" s="1"/>
  <c r="F13" i="3"/>
  <c r="G13" i="3" s="1"/>
  <c r="H13" i="3" s="1"/>
  <c r="F12" i="3"/>
  <c r="G12" i="3" s="1"/>
  <c r="H12" i="3" s="1"/>
  <c r="F11" i="3"/>
  <c r="G11" i="3" s="1"/>
  <c r="H11" i="3" s="1"/>
  <c r="F10" i="3"/>
  <c r="G10" i="3" s="1"/>
  <c r="H10" i="3" s="1"/>
  <c r="F9" i="3"/>
  <c r="G9" i="3" s="1"/>
  <c r="H9" i="3" s="1"/>
  <c r="F8" i="3"/>
  <c r="G8" i="3" s="1"/>
  <c r="H8" i="3" s="1"/>
  <c r="F7" i="3"/>
  <c r="G7" i="3" s="1"/>
  <c r="H7" i="3" s="1"/>
  <c r="F6" i="3"/>
  <c r="G6" i="3" s="1"/>
  <c r="H6" i="3" s="1"/>
  <c r="F5" i="3"/>
  <c r="G5" i="3" s="1"/>
  <c r="H5" i="3" s="1"/>
  <c r="F4" i="3"/>
  <c r="G4" i="3" s="1"/>
  <c r="H4" i="3" s="1"/>
</calcChain>
</file>

<file path=xl/sharedStrings.xml><?xml version="1.0" encoding="utf-8"?>
<sst xmlns="http://schemas.openxmlformats.org/spreadsheetml/2006/main" count="70" uniqueCount="43">
  <si>
    <t>Linhas Aéreas Panamericanas</t>
  </si>
  <si>
    <t>Nome do Passageiro</t>
  </si>
  <si>
    <t>Desconto</t>
  </si>
  <si>
    <t>Preço a Ser Pago</t>
  </si>
  <si>
    <t>Local de Destino</t>
  </si>
  <si>
    <t>Paulo Sabrossa</t>
  </si>
  <si>
    <t>Márcio Antonio</t>
  </si>
  <si>
    <t>Marcela Trotti</t>
  </si>
  <si>
    <t>Henrico Chaves</t>
  </si>
  <si>
    <t>Sabrina Gregi</t>
  </si>
  <si>
    <t>Adriana Spazzin</t>
  </si>
  <si>
    <t>Carlos Roberto</t>
  </si>
  <si>
    <t>Martin Fonseca</t>
  </si>
  <si>
    <t>Patrícia Dias</t>
  </si>
  <si>
    <t>Victoria Zisck</t>
  </si>
  <si>
    <t>Tatiana Issim</t>
  </si>
  <si>
    <t>Jair Noti</t>
  </si>
  <si>
    <t>Hora da Partida</t>
  </si>
  <si>
    <t>Aeroporto de Partida</t>
  </si>
  <si>
    <t>Preço da Passagem</t>
  </si>
  <si>
    <t>Guarulhos</t>
  </si>
  <si>
    <t>Congonhas</t>
  </si>
  <si>
    <t>Campinas</t>
  </si>
  <si>
    <t>Cancun</t>
  </si>
  <si>
    <t>Curitiba</t>
  </si>
  <si>
    <t>Dados</t>
  </si>
  <si>
    <t>Aeroporto de Destino</t>
  </si>
  <si>
    <t>Galeão</t>
  </si>
  <si>
    <t>Santos Dumont</t>
  </si>
  <si>
    <t>Confins</t>
  </si>
  <si>
    <t>Salvador</t>
  </si>
  <si>
    <t>Carlos Rodrigues</t>
  </si>
  <si>
    <t>Manaus</t>
  </si>
  <si>
    <t>Preço final</t>
  </si>
  <si>
    <t>Refeição</t>
  </si>
  <si>
    <t>Nenhuma</t>
  </si>
  <si>
    <t>Snacks</t>
  </si>
  <si>
    <t>Lanche frio</t>
  </si>
  <si>
    <t>Lanche quente</t>
  </si>
  <si>
    <t>Prato quente</t>
  </si>
  <si>
    <t>Campo Grande</t>
  </si>
  <si>
    <t>Vitória</t>
  </si>
  <si>
    <t>Brasília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</si>
</sst>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R$&quot;* #,##0.00_);_(&quot;R$&quot;* \(#,##0.00\);_(&quot;R$&quot;* &quot;-&quot;??_);_(@_)"/>
    <numFmt numFmtId="165" formatCode="_(&quot;R$&quot;\ * #,##0.00_);_(&quot;R$&quot;\ * \(#,##0.00\);_(&quot;R$&quot;\ * &quot;-&quot;??_);_(@_)"/>
    <numFmt numFmtId="166" formatCode="&quot;$&quot;#,##0.00_);[Red]\(&quot;$&quot;#,##0.00\)"/>
    <numFmt numFmtId="167" formatCode="&quot;$&quot;#,##0;[Red]\-&quot;$&quot;#,##0"/>
  </numFmts>
  <fonts count="7" x14ac:knownFonts="1">
    <font>
      <sz val="10"/>
      <name val="Arial"/>
    </font>
    <font>
      <sz val="10"/>
      <name val="Arial"/>
      <family val="2"/>
    </font>
    <font>
      <sz val="8"/>
      <name val="Helv"/>
    </font>
    <font>
      <b/>
      <sz val="10"/>
      <name val="MS Sans Serif"/>
      <family val="2"/>
    </font>
    <font>
      <b/>
      <sz val="14"/>
      <color indexed="10"/>
      <name val="Arial"/>
      <family val="2"/>
    </font>
    <font>
      <b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38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165" fontId="1" fillId="0" borderId="1" xfId="6" applyBorder="1"/>
    <xf numFmtId="164" fontId="0" fillId="0" borderId="1" xfId="0" applyNumberFormat="1" applyBorder="1"/>
    <xf numFmtId="0" fontId="0" fillId="0" borderId="1" xfId="0" applyBorder="1"/>
    <xf numFmtId="0" fontId="5" fillId="0" borderId="2" xfId="0" applyFont="1" applyBorder="1"/>
    <xf numFmtId="0" fontId="0" fillId="0" borderId="0" xfId="0" applyBorder="1"/>
    <xf numFmtId="165" fontId="1" fillId="0" borderId="3" xfId="6" applyBorder="1"/>
    <xf numFmtId="0" fontId="5" fillId="0" borderId="4" xfId="0" applyFont="1" applyBorder="1"/>
    <xf numFmtId="0" fontId="0" fillId="0" borderId="5" xfId="0" applyBorder="1"/>
    <xf numFmtId="165" fontId="1" fillId="0" borderId="6" xfId="6" applyBorder="1"/>
    <xf numFmtId="9" fontId="0" fillId="0" borderId="7" xfId="0" applyNumberFormat="1" applyBorder="1"/>
    <xf numFmtId="0" fontId="0" fillId="0" borderId="8" xfId="0" applyBorder="1"/>
    <xf numFmtId="9" fontId="0" fillId="0" borderId="4" xfId="7" applyFont="1" applyBorder="1"/>
    <xf numFmtId="165" fontId="1" fillId="0" borderId="8" xfId="6" applyBorder="1"/>
    <xf numFmtId="0" fontId="1" fillId="0" borderId="1" xfId="0" applyFont="1" applyBorder="1"/>
    <xf numFmtId="0" fontId="1" fillId="0" borderId="0" xfId="0" applyFont="1" applyBorder="1"/>
    <xf numFmtId="0" fontId="1" fillId="0" borderId="0" xfId="0" applyFont="1" applyFill="1" applyBorder="1"/>
    <xf numFmtId="0" fontId="1" fillId="0" borderId="8" xfId="0" applyFont="1" applyBorder="1"/>
    <xf numFmtId="20" fontId="0" fillId="0" borderId="0" xfId="0" applyNumberFormat="1" applyBorder="1" applyAlignment="1">
      <alignment horizontal="center"/>
    </xf>
    <xf numFmtId="20" fontId="0" fillId="0" borderId="5" xfId="0" applyNumberFormat="1" applyBorder="1" applyAlignment="1">
      <alignment horizontal="center"/>
    </xf>
    <xf numFmtId="165" fontId="1" fillId="0" borderId="12" xfId="6" applyBorder="1"/>
    <xf numFmtId="0" fontId="0" fillId="0" borderId="13" xfId="0" applyBorder="1"/>
    <xf numFmtId="0" fontId="1" fillId="0" borderId="5" xfId="0" applyFont="1" applyBorder="1"/>
    <xf numFmtId="0" fontId="4" fillId="0" borderId="0" xfId="0" applyFont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</cellXfs>
  <cellStyles count="8">
    <cellStyle name="Comma [0]" xfId="1"/>
    <cellStyle name="Comma_SOLVER1" xfId="2"/>
    <cellStyle name="Currency [0]" xfId="3"/>
    <cellStyle name="Currency_SOLVER1" xfId="4"/>
    <cellStyle name="Heading" xfId="5"/>
    <cellStyle name="Moeda_PROVA2-nova-sol" xfId="6"/>
    <cellStyle name="Normal" xfId="0" builtinId="0"/>
    <cellStyle name="Porcentagem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opLeftCell="A4" workbookViewId="0">
      <selection activeCell="B31" activeCellId="1" sqref="F21 B31:D33"/>
    </sheetView>
  </sheetViews>
  <sheetFormatPr defaultRowHeight="12.75" x14ac:dyDescent="0.2"/>
  <cols>
    <col min="1" max="1" width="16" bestFit="1" customWidth="1"/>
    <col min="2" max="2" width="9.85546875" customWidth="1"/>
    <col min="3" max="3" width="11.5703125" bestFit="1" customWidth="1"/>
    <col min="4" max="4" width="12.7109375" bestFit="1" customWidth="1"/>
  </cols>
  <sheetData>
    <row r="1" spans="1:7" ht="18" x14ac:dyDescent="0.25">
      <c r="A1" s="27" t="s">
        <v>0</v>
      </c>
      <c r="B1" s="27"/>
      <c r="C1" s="27"/>
      <c r="D1" s="27"/>
      <c r="E1" s="1"/>
      <c r="F1" s="1"/>
      <c r="G1" s="1"/>
    </row>
    <row r="3" spans="1:7" ht="25.5" x14ac:dyDescent="0.2">
      <c r="A3" s="2" t="s">
        <v>1</v>
      </c>
      <c r="B3" s="3" t="s">
        <v>2</v>
      </c>
      <c r="C3" s="2" t="s">
        <v>3</v>
      </c>
      <c r="D3" s="2" t="s">
        <v>4</v>
      </c>
    </row>
    <row r="4" spans="1:7" x14ac:dyDescent="0.2">
      <c r="A4" s="4" t="s">
        <v>5</v>
      </c>
      <c r="B4" s="5"/>
      <c r="C4" s="6"/>
      <c r="D4" s="7"/>
    </row>
    <row r="5" spans="1:7" x14ac:dyDescent="0.2">
      <c r="A5" s="4" t="s">
        <v>6</v>
      </c>
      <c r="B5" s="5"/>
      <c r="C5" s="6"/>
      <c r="D5" s="7"/>
    </row>
    <row r="6" spans="1:7" x14ac:dyDescent="0.2">
      <c r="A6" s="4" t="s">
        <v>7</v>
      </c>
      <c r="B6" s="5"/>
      <c r="C6" s="6"/>
      <c r="D6" s="7"/>
    </row>
    <row r="7" spans="1:7" x14ac:dyDescent="0.2">
      <c r="A7" s="4" t="s">
        <v>8</v>
      </c>
      <c r="B7" s="5"/>
      <c r="C7" s="6"/>
      <c r="D7" s="7"/>
    </row>
    <row r="8" spans="1:7" x14ac:dyDescent="0.2">
      <c r="A8" s="4" t="s">
        <v>9</v>
      </c>
      <c r="B8" s="5"/>
      <c r="C8" s="6"/>
      <c r="D8" s="7"/>
    </row>
    <row r="9" spans="1:7" x14ac:dyDescent="0.2">
      <c r="A9" s="4" t="s">
        <v>10</v>
      </c>
      <c r="B9" s="5"/>
      <c r="C9" s="6"/>
      <c r="D9" s="7"/>
    </row>
    <row r="10" spans="1:7" x14ac:dyDescent="0.2">
      <c r="A10" s="4" t="s">
        <v>11</v>
      </c>
      <c r="B10" s="5"/>
      <c r="C10" s="6"/>
      <c r="D10" s="7"/>
    </row>
    <row r="11" spans="1:7" x14ac:dyDescent="0.2">
      <c r="A11" s="4" t="s">
        <v>12</v>
      </c>
      <c r="B11" s="5"/>
      <c r="C11" s="6"/>
      <c r="D11" s="7"/>
    </row>
    <row r="12" spans="1:7" x14ac:dyDescent="0.2">
      <c r="A12" s="4" t="s">
        <v>13</v>
      </c>
      <c r="B12" s="5"/>
      <c r="C12" s="6"/>
      <c r="D12" s="7"/>
    </row>
    <row r="13" spans="1:7" x14ac:dyDescent="0.2">
      <c r="A13" s="4" t="s">
        <v>14</v>
      </c>
      <c r="B13" s="5"/>
      <c r="C13" s="6"/>
      <c r="D13" s="7"/>
    </row>
    <row r="14" spans="1:7" x14ac:dyDescent="0.2">
      <c r="A14" s="4" t="s">
        <v>15</v>
      </c>
      <c r="B14" s="5"/>
      <c r="C14" s="6"/>
      <c r="D14" s="7"/>
    </row>
    <row r="15" spans="1:7" x14ac:dyDescent="0.2">
      <c r="A15" s="4" t="s">
        <v>16</v>
      </c>
      <c r="B15" s="5"/>
      <c r="C15" s="6"/>
      <c r="D15" s="7"/>
    </row>
  </sheetData>
  <mergeCells count="1">
    <mergeCell ref="A1:D1"/>
  </mergeCells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M30" sqref="M30"/>
    </sheetView>
  </sheetViews>
  <sheetFormatPr defaultRowHeight="12.75" x14ac:dyDescent="0.2"/>
  <cols>
    <col min="1" max="1" width="16.5703125" bestFit="1" customWidth="1"/>
    <col min="2" max="2" width="7.85546875" bestFit="1" customWidth="1"/>
    <col min="3" max="3" width="11.7109375" customWidth="1"/>
    <col min="4" max="4" width="14" customWidth="1"/>
    <col min="5" max="5" width="12.140625" bestFit="1" customWidth="1"/>
    <col min="6" max="6" width="10.5703125" bestFit="1" customWidth="1"/>
    <col min="7" max="7" width="10.85546875" bestFit="1" customWidth="1"/>
    <col min="8" max="8" width="14.42578125" bestFit="1" customWidth="1"/>
  </cols>
  <sheetData>
    <row r="1" spans="1:8" ht="18" x14ac:dyDescent="0.25">
      <c r="A1" s="27" t="s">
        <v>0</v>
      </c>
      <c r="B1" s="27"/>
      <c r="C1" s="27"/>
      <c r="D1" s="27"/>
      <c r="E1" s="27"/>
      <c r="F1" s="27"/>
      <c r="G1" s="27"/>
      <c r="H1" s="27"/>
    </row>
    <row r="3" spans="1:8" ht="25.5" customHeight="1" x14ac:dyDescent="0.2">
      <c r="A3" s="2" t="s">
        <v>1</v>
      </c>
      <c r="B3" s="2" t="s">
        <v>17</v>
      </c>
      <c r="C3" s="2" t="s">
        <v>18</v>
      </c>
      <c r="D3" s="2" t="s">
        <v>26</v>
      </c>
      <c r="E3" s="2" t="s">
        <v>19</v>
      </c>
      <c r="F3" s="2" t="s">
        <v>2</v>
      </c>
      <c r="G3" s="2" t="s">
        <v>33</v>
      </c>
      <c r="H3" s="2" t="s">
        <v>34</v>
      </c>
    </row>
    <row r="4" spans="1:8" x14ac:dyDescent="0.2">
      <c r="A4" s="8" t="s">
        <v>10</v>
      </c>
      <c r="B4" s="22">
        <v>0.97569444444444453</v>
      </c>
      <c r="C4" s="9" t="s">
        <v>21</v>
      </c>
      <c r="D4" s="20" t="s">
        <v>28</v>
      </c>
      <c r="E4" s="10">
        <v>298</v>
      </c>
      <c r="F4" s="10">
        <f t="shared" ref="F4:F15" si="0">IF(Aeroporto_de_Partida=A$18,B$18*Preço_da_Passagem,B$19*Preço_da_Passagem)</f>
        <v>14.9</v>
      </c>
      <c r="G4" s="10">
        <f t="shared" ref="G4:G15" si="1">Preço_da_Passagem-Desconto</f>
        <v>283.10000000000002</v>
      </c>
      <c r="H4" s="25" t="str">
        <f t="shared" ref="H4:H15" si="2">IF(Preço_final&lt;C$18,D$18,IF(Preço_final&lt;C$19,D$19,IF(Preço_final&lt;C$20,D$20,IF(Preço_final&lt;C$21,D$21,D$22))))</f>
        <v>Snacks</v>
      </c>
    </row>
    <row r="5" spans="1:8" x14ac:dyDescent="0.2">
      <c r="A5" s="8" t="s">
        <v>31</v>
      </c>
      <c r="B5" s="22">
        <v>0.65625</v>
      </c>
      <c r="C5" s="9" t="s">
        <v>21</v>
      </c>
      <c r="D5" s="19" t="s">
        <v>32</v>
      </c>
      <c r="E5" s="10">
        <v>898</v>
      </c>
      <c r="F5" s="10">
        <f t="shared" si="0"/>
        <v>44.900000000000006</v>
      </c>
      <c r="G5" s="10">
        <f t="shared" si="1"/>
        <v>853.1</v>
      </c>
      <c r="H5" s="24" t="str">
        <f t="shared" si="2"/>
        <v>Prato quente</v>
      </c>
    </row>
    <row r="6" spans="1:8" x14ac:dyDescent="0.2">
      <c r="A6" s="8" t="s">
        <v>8</v>
      </c>
      <c r="B6" s="22">
        <v>0.22916666666666666</v>
      </c>
      <c r="C6" s="9" t="s">
        <v>20</v>
      </c>
      <c r="D6" s="20" t="s">
        <v>24</v>
      </c>
      <c r="E6" s="10">
        <v>215</v>
      </c>
      <c r="F6" s="10">
        <f t="shared" si="0"/>
        <v>21.5</v>
      </c>
      <c r="G6" s="10">
        <f t="shared" si="1"/>
        <v>193.5</v>
      </c>
      <c r="H6" s="24" t="str">
        <f t="shared" si="2"/>
        <v>Nenhuma</v>
      </c>
    </row>
    <row r="7" spans="1:8" x14ac:dyDescent="0.2">
      <c r="A7" s="8" t="s">
        <v>16</v>
      </c>
      <c r="B7" s="22">
        <v>0.85416666666666663</v>
      </c>
      <c r="C7" s="9" t="s">
        <v>20</v>
      </c>
      <c r="D7" s="20" t="s">
        <v>40</v>
      </c>
      <c r="E7" s="10">
        <v>275.63</v>
      </c>
      <c r="F7" s="10">
        <f t="shared" si="0"/>
        <v>27.563000000000002</v>
      </c>
      <c r="G7" s="10">
        <f t="shared" si="1"/>
        <v>248.06700000000001</v>
      </c>
      <c r="H7" s="24" t="str">
        <f t="shared" si="2"/>
        <v>Snacks</v>
      </c>
    </row>
    <row r="8" spans="1:8" x14ac:dyDescent="0.2">
      <c r="A8" s="8" t="s">
        <v>7</v>
      </c>
      <c r="B8" s="22">
        <v>0.79166666666666663</v>
      </c>
      <c r="C8" s="9" t="s">
        <v>21</v>
      </c>
      <c r="D8" s="20" t="s">
        <v>29</v>
      </c>
      <c r="E8" s="10">
        <v>432</v>
      </c>
      <c r="F8" s="10">
        <f t="shared" si="0"/>
        <v>21.6</v>
      </c>
      <c r="G8" s="10">
        <f t="shared" si="1"/>
        <v>410.4</v>
      </c>
      <c r="H8" s="24" t="str">
        <f t="shared" si="2"/>
        <v>Lanche quente</v>
      </c>
    </row>
    <row r="9" spans="1:8" x14ac:dyDescent="0.2">
      <c r="A9" s="8" t="s">
        <v>6</v>
      </c>
      <c r="B9" s="22">
        <v>0.625</v>
      </c>
      <c r="C9" s="9" t="s">
        <v>21</v>
      </c>
      <c r="D9" s="19" t="s">
        <v>28</v>
      </c>
      <c r="E9" s="10">
        <v>335</v>
      </c>
      <c r="F9" s="10">
        <f t="shared" si="0"/>
        <v>16.75</v>
      </c>
      <c r="G9" s="10">
        <f t="shared" si="1"/>
        <v>318.25</v>
      </c>
      <c r="H9" s="24" t="str">
        <f t="shared" si="2"/>
        <v>Lanche frio</v>
      </c>
    </row>
    <row r="10" spans="1:8" x14ac:dyDescent="0.2">
      <c r="A10" s="8" t="s">
        <v>12</v>
      </c>
      <c r="B10" s="22">
        <v>0.54166666666666663</v>
      </c>
      <c r="C10" s="9" t="s">
        <v>20</v>
      </c>
      <c r="D10" s="20" t="s">
        <v>41</v>
      </c>
      <c r="E10" s="10">
        <v>278.64999999999998</v>
      </c>
      <c r="F10" s="10">
        <f t="shared" si="0"/>
        <v>27.864999999999998</v>
      </c>
      <c r="G10" s="10">
        <f t="shared" si="1"/>
        <v>250.78499999999997</v>
      </c>
      <c r="H10" s="24" t="str">
        <f t="shared" si="2"/>
        <v>Snacks</v>
      </c>
    </row>
    <row r="11" spans="1:8" x14ac:dyDescent="0.2">
      <c r="A11" s="8" t="s">
        <v>13</v>
      </c>
      <c r="B11" s="22">
        <v>0.3263888888888889</v>
      </c>
      <c r="C11" s="9" t="s">
        <v>20</v>
      </c>
      <c r="D11" s="20" t="s">
        <v>42</v>
      </c>
      <c r="E11" s="10">
        <v>450.35</v>
      </c>
      <c r="F11" s="10">
        <f t="shared" si="0"/>
        <v>45.035000000000004</v>
      </c>
      <c r="G11" s="10">
        <f t="shared" si="1"/>
        <v>405.315</v>
      </c>
      <c r="H11" s="24" t="str">
        <f t="shared" si="2"/>
        <v>Lanche quente</v>
      </c>
    </row>
    <row r="12" spans="1:8" x14ac:dyDescent="0.2">
      <c r="A12" s="8" t="s">
        <v>5</v>
      </c>
      <c r="B12" s="22">
        <v>0.29166666666666669</v>
      </c>
      <c r="C12" s="9" t="s">
        <v>20</v>
      </c>
      <c r="D12" s="19" t="s">
        <v>27</v>
      </c>
      <c r="E12" s="10">
        <v>230</v>
      </c>
      <c r="F12" s="10">
        <f t="shared" si="0"/>
        <v>23</v>
      </c>
      <c r="G12" s="10">
        <f t="shared" si="1"/>
        <v>207</v>
      </c>
      <c r="H12" s="24" t="str">
        <f t="shared" si="2"/>
        <v>Snacks</v>
      </c>
    </row>
    <row r="13" spans="1:8" x14ac:dyDescent="0.2">
      <c r="A13" s="8" t="s">
        <v>9</v>
      </c>
      <c r="B13" s="22">
        <v>0.40972222222222227</v>
      </c>
      <c r="C13" s="9" t="s">
        <v>21</v>
      </c>
      <c r="D13" s="20" t="s">
        <v>30</v>
      </c>
      <c r="E13" s="10">
        <v>509</v>
      </c>
      <c r="F13" s="10">
        <f t="shared" si="0"/>
        <v>25.450000000000003</v>
      </c>
      <c r="G13" s="10">
        <f t="shared" si="1"/>
        <v>483.55</v>
      </c>
      <c r="H13" s="24" t="str">
        <f t="shared" si="2"/>
        <v>Lanche quente</v>
      </c>
    </row>
    <row r="14" spans="1:8" x14ac:dyDescent="0.2">
      <c r="A14" s="8" t="s">
        <v>15</v>
      </c>
      <c r="B14" s="22">
        <v>0.66666666666666663</v>
      </c>
      <c r="C14" s="19" t="s">
        <v>20</v>
      </c>
      <c r="D14" s="19" t="s">
        <v>23</v>
      </c>
      <c r="E14" s="10">
        <v>1035.1500000000001</v>
      </c>
      <c r="F14" s="10">
        <f t="shared" si="0"/>
        <v>103.51500000000001</v>
      </c>
      <c r="G14" s="10">
        <f t="shared" si="1"/>
        <v>931.6350000000001</v>
      </c>
      <c r="H14" s="24" t="str">
        <f t="shared" si="2"/>
        <v>Prato quente</v>
      </c>
    </row>
    <row r="15" spans="1:8" x14ac:dyDescent="0.2">
      <c r="A15" s="11" t="s">
        <v>14</v>
      </c>
      <c r="B15" s="23">
        <v>0.38541666666666669</v>
      </c>
      <c r="C15" s="12" t="s">
        <v>20</v>
      </c>
      <c r="D15" s="26" t="s">
        <v>22</v>
      </c>
      <c r="E15" s="13">
        <v>198</v>
      </c>
      <c r="F15" s="13">
        <f t="shared" si="0"/>
        <v>19.8</v>
      </c>
      <c r="G15" s="13">
        <f t="shared" si="1"/>
        <v>178.2</v>
      </c>
      <c r="H15" s="17" t="str">
        <f t="shared" si="2"/>
        <v>Nenhuma</v>
      </c>
    </row>
    <row r="16" spans="1:8" ht="13.5" thickBot="1" x14ac:dyDescent="0.25"/>
    <row r="17" spans="1:4" ht="13.5" thickBot="1" x14ac:dyDescent="0.25">
      <c r="A17" s="28" t="s">
        <v>25</v>
      </c>
      <c r="B17" s="29"/>
      <c r="C17" s="29"/>
      <c r="D17" s="30"/>
    </row>
    <row r="18" spans="1:4" x14ac:dyDescent="0.2">
      <c r="A18" s="15" t="s">
        <v>20</v>
      </c>
      <c r="B18" s="16">
        <v>0.1</v>
      </c>
      <c r="C18" s="15">
        <v>200</v>
      </c>
      <c r="D18" s="21" t="s">
        <v>35</v>
      </c>
    </row>
    <row r="19" spans="1:4" x14ac:dyDescent="0.2">
      <c r="A19" s="7" t="s">
        <v>21</v>
      </c>
      <c r="B19" s="14">
        <v>0.05</v>
      </c>
      <c r="C19" s="7">
        <v>300</v>
      </c>
      <c r="D19" s="18" t="s">
        <v>36</v>
      </c>
    </row>
    <row r="20" spans="1:4" x14ac:dyDescent="0.2">
      <c r="C20" s="7">
        <v>400</v>
      </c>
      <c r="D20" s="18" t="s">
        <v>37</v>
      </c>
    </row>
    <row r="21" spans="1:4" x14ac:dyDescent="0.2">
      <c r="C21" s="7">
        <v>600</v>
      </c>
      <c r="D21" s="18" t="s">
        <v>38</v>
      </c>
    </row>
    <row r="22" spans="1:4" x14ac:dyDescent="0.2">
      <c r="D22" s="18" t="s">
        <v>39</v>
      </c>
    </row>
  </sheetData>
  <sortState ref="A4:E15">
    <sortCondition ref="A4"/>
  </sortState>
  <mergeCells count="2">
    <mergeCell ref="A17:D17"/>
    <mergeCell ref="A1:H1"/>
  </mergeCells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Desconto Panamericana</vt:lpstr>
      <vt:lpstr>Panamericana</vt:lpstr>
      <vt:lpstr>Aeroporto_de_Partida</vt:lpstr>
      <vt:lpstr>Desconto</vt:lpstr>
      <vt:lpstr>Preço_da_Passagem</vt:lpstr>
      <vt:lpstr>Preço_final</vt:lpstr>
    </vt:vector>
  </TitlesOfParts>
  <Company>FAAP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Exercícios de Excel</dc:title>
  <dc:creator>Marta Maia</dc:creator>
  <cp:lastModifiedBy>Meirelles</cp:lastModifiedBy>
  <dcterms:created xsi:type="dcterms:W3CDTF">2001-06-20T13:56:40Z</dcterms:created>
  <dcterms:modified xsi:type="dcterms:W3CDTF">2014-01-28T00:20:12Z</dcterms:modified>
</cp:coreProperties>
</file>